
<file path=[Content_Types].xml><?xml version="1.0" encoding="utf-8"?>
<Types xmlns="http://schemas.openxmlformats.org/package/2006/content-types">
  <Override PartName="/xl/charts/chart6.xml" ContentType="application/vnd.openxmlformats-officedocument.drawingml.char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ml.chartshapes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19.xml" ContentType="application/vnd.openxmlformats-officedocument.drawingml.chartshap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17.xml" ContentType="application/vnd.openxmlformats-officedocument.drawingml.chartshapes+xml"/>
  <Override PartName="/xl/drawings/drawing18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drawings/drawing15.xml" ContentType="application/vnd.openxmlformats-officedocument.drawingml.chartshapes+xml"/>
  <Override PartName="/xl/drawings/drawing16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ml.chartshapes+xml"/>
  <Override PartName="/xl/drawings/drawing14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ml.chartshapes+xml"/>
  <Override PartName="/xl/drawings/drawing12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ml.chartshap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ml.chartshapes+xml"/>
  <Override PartName="/xl/charts/chart13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  <Default Extension="png" ContentType="image/png"/>
  <Default Extension="bin" ContentType="application/vnd.openxmlformats-officedocument.spreadsheetml.printerSettings"/>
  <Override PartName="/xl/drawings/drawing9.xml" ContentType="application/vnd.openxmlformats-officedocument.drawing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drawings/drawing7.xml" ContentType="application/vnd.openxmlformats-officedocument.drawingml.chartshapes+xml"/>
  <Override PartName="/xl/charts/chart5.xml" ContentType="application/vnd.openxmlformats-officedocument.drawingml.char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PivotChartFilter="1" defaultThemeVersion="124226"/>
  <bookViews>
    <workbookView xWindow="2610" yWindow="0" windowWidth="13185" windowHeight="9555"/>
  </bookViews>
  <sheets>
    <sheet name="Canais de atendimento" sheetId="22" r:id="rId1"/>
    <sheet name="Protocolos" sheetId="23" r:id="rId2"/>
    <sheet name="ASSUNTOS" sheetId="24" r:id="rId3"/>
    <sheet name="UNIDADES" sheetId="26" r:id="rId4"/>
    <sheet name="ASSUNTOS 10+ demandados" sheetId="29" r:id="rId5"/>
    <sheet name="Linha do tempo 10+ assuntos(md)" sheetId="31" r:id="rId6"/>
    <sheet name="Ranking PR +demandads Maio2018" sheetId="33" r:id="rId7"/>
    <sheet name="10+ Mai 18 - Assunto x Unidade" sheetId="34" r:id="rId8"/>
    <sheet name="Distribuição entradas na PR's" sheetId="37" r:id="rId9"/>
    <sheet name="Plan1" sheetId="38" state="hidden" r:id="rId10"/>
  </sheets>
  <calcPr calcId="125725"/>
</workbook>
</file>

<file path=xl/calcChain.xml><?xml version="1.0" encoding="utf-8"?>
<calcChain xmlns="http://schemas.openxmlformats.org/spreadsheetml/2006/main">
  <c r="V35" i="38"/>
  <c r="J88" i="24"/>
  <c r="L86"/>
  <c r="K86"/>
  <c r="K90"/>
  <c r="I14" i="23"/>
  <c r="E9" i="22" l="1"/>
  <c r="E6"/>
  <c r="E7"/>
  <c r="E8"/>
  <c r="E5"/>
  <c r="B9"/>
  <c r="M6" i="34"/>
  <c r="M7"/>
  <c r="M8"/>
  <c r="M9"/>
  <c r="M10"/>
  <c r="M11"/>
  <c r="M12"/>
  <c r="M13"/>
  <c r="M14"/>
  <c r="M5"/>
  <c r="L15"/>
  <c r="K15"/>
  <c r="G34" i="37"/>
  <c r="E34"/>
  <c r="D34"/>
  <c r="C34"/>
  <c r="B34"/>
  <c r="F33"/>
  <c r="H33" s="1"/>
  <c r="H32"/>
  <c r="F32"/>
  <c r="F31"/>
  <c r="H31" s="1"/>
  <c r="H30"/>
  <c r="F30"/>
  <c r="F29"/>
  <c r="H29" s="1"/>
  <c r="H28"/>
  <c r="F28"/>
  <c r="F27"/>
  <c r="H27" s="1"/>
  <c r="F26"/>
  <c r="H26" s="1"/>
  <c r="F25"/>
  <c r="H25" s="1"/>
  <c r="H24"/>
  <c r="F24"/>
  <c r="F23"/>
  <c r="H23" s="1"/>
  <c r="H22"/>
  <c r="F22"/>
  <c r="F21"/>
  <c r="H21" s="1"/>
  <c r="H20"/>
  <c r="F20"/>
  <c r="F19"/>
  <c r="H19" s="1"/>
  <c r="H18"/>
  <c r="F18"/>
  <c r="F17"/>
  <c r="H17" s="1"/>
  <c r="H16"/>
  <c r="F16"/>
  <c r="F15"/>
  <c r="H15" s="1"/>
  <c r="H14"/>
  <c r="F14"/>
  <c r="F13"/>
  <c r="H13" s="1"/>
  <c r="F12"/>
  <c r="H12" s="1"/>
  <c r="F11"/>
  <c r="H11" s="1"/>
  <c r="H10"/>
  <c r="F10"/>
  <c r="F9"/>
  <c r="H9" s="1"/>
  <c r="H8"/>
  <c r="F8"/>
  <c r="F7"/>
  <c r="H7" s="1"/>
  <c r="H6"/>
  <c r="F6"/>
  <c r="F5"/>
  <c r="H5" s="1"/>
  <c r="H4"/>
  <c r="F4"/>
  <c r="F3"/>
  <c r="H3" s="1"/>
  <c r="F2"/>
  <c r="F34" s="1"/>
  <c r="H34" s="1"/>
  <c r="H28" i="26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G17" i="31"/>
  <c r="F17"/>
  <c r="E17"/>
  <c r="D17"/>
  <c r="C17"/>
  <c r="B17"/>
  <c r="H17"/>
  <c r="H16"/>
  <c r="H15"/>
  <c r="H14"/>
  <c r="H13"/>
  <c r="H12"/>
  <c r="H11"/>
  <c r="H10"/>
  <c r="H9"/>
  <c r="H8"/>
  <c r="H7"/>
  <c r="M15" i="34" l="1"/>
  <c r="H2" i="37"/>
  <c r="D17" i="29"/>
  <c r="C17"/>
  <c r="B17"/>
  <c r="E8"/>
  <c r="E9"/>
  <c r="E10"/>
  <c r="E11"/>
  <c r="E12"/>
  <c r="E13"/>
  <c r="E14"/>
  <c r="E15"/>
  <c r="E16"/>
  <c r="E7"/>
  <c r="E17" l="1"/>
  <c r="W35" i="38"/>
  <c r="U35"/>
  <c r="T35"/>
  <c r="W23"/>
  <c r="W3"/>
  <c r="W34"/>
  <c r="W7"/>
  <c r="W6"/>
  <c r="W12"/>
  <c r="W18"/>
  <c r="W11"/>
  <c r="W4"/>
  <c r="W2"/>
  <c r="W13"/>
  <c r="W21"/>
  <c r="W20"/>
  <c r="W16"/>
  <c r="W5"/>
  <c r="W33"/>
  <c r="W32"/>
  <c r="W10"/>
  <c r="W31"/>
  <c r="W17"/>
  <c r="W22"/>
  <c r="W26"/>
  <c r="W15"/>
  <c r="W9"/>
  <c r="W24"/>
  <c r="W14"/>
  <c r="W19"/>
  <c r="W30"/>
  <c r="W25"/>
  <c r="W8"/>
  <c r="W29"/>
  <c r="W28"/>
  <c r="W27"/>
  <c r="E16"/>
  <c r="D19"/>
  <c r="C19"/>
  <c r="B19"/>
  <c r="E18"/>
  <c r="E17"/>
  <c r="E15"/>
  <c r="E14"/>
  <c r="E13"/>
  <c r="E12"/>
  <c r="E11"/>
  <c r="E10"/>
  <c r="E9"/>
  <c r="E8"/>
  <c r="E7"/>
  <c r="E6"/>
  <c r="E5"/>
  <c r="E4"/>
  <c r="E3"/>
  <c r="E2"/>
  <c r="B28" i="26"/>
  <c r="H69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65"/>
  <c r="H66"/>
  <c r="H67"/>
  <c r="H68"/>
  <c r="H5"/>
  <c r="C70"/>
  <c r="H6" i="24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5"/>
  <c r="C124"/>
  <c r="B124"/>
  <c r="C16" i="23"/>
  <c r="J15" i="34"/>
  <c r="I15"/>
  <c r="H15"/>
  <c r="G15"/>
  <c r="F15"/>
  <c r="E15"/>
  <c r="D15"/>
  <c r="C15"/>
  <c r="E19" i="38" l="1"/>
  <c r="B15" i="34"/>
  <c r="B37" i="33" l="1"/>
  <c r="G124" i="24"/>
  <c r="F124"/>
  <c r="D124"/>
  <c r="E124"/>
  <c r="G70" i="26"/>
  <c r="E70"/>
  <c r="F28"/>
  <c r="D28"/>
  <c r="C15" i="23"/>
  <c r="C14"/>
  <c r="C13"/>
  <c r="C12"/>
  <c r="C11"/>
  <c r="C10"/>
  <c r="C9"/>
  <c r="C8"/>
  <c r="C7"/>
  <c r="C6"/>
  <c r="H70" i="26" l="1"/>
  <c r="H124" i="24"/>
  <c r="C9" i="22"/>
  <c r="D9"/>
</calcChain>
</file>

<file path=xl/sharedStrings.xml><?xml version="1.0" encoding="utf-8"?>
<sst xmlns="http://schemas.openxmlformats.org/spreadsheetml/2006/main" count="406" uniqueCount="291">
  <si>
    <t>Telefone</t>
  </si>
  <si>
    <t>Veículos abandonados</t>
  </si>
  <si>
    <t>Secretaria Municipal de Mobilidade e Transportes</t>
  </si>
  <si>
    <t>Elogio</t>
  </si>
  <si>
    <t>Prefeitura Regional Freguesia/Brasilândia</t>
  </si>
  <si>
    <t>Fiscalização de obras</t>
  </si>
  <si>
    <t>Prefeitura Regional Itaquera</t>
  </si>
  <si>
    <t>Árvore</t>
  </si>
  <si>
    <t>Buraco e pavimentação</t>
  </si>
  <si>
    <t>Prefeitura Regional de Butantã</t>
  </si>
  <si>
    <t>Ponto viciado, entulho e caçamba de entulho</t>
  </si>
  <si>
    <t>Secretaria Municipal do Verde e do Meio Ambiente</t>
  </si>
  <si>
    <t>Remoção de grandes objetos</t>
  </si>
  <si>
    <t>Calçadas, guias e postes</t>
  </si>
  <si>
    <t>Secretaria Municipal da Saúde</t>
  </si>
  <si>
    <t>Drenagem de água de chuva</t>
  </si>
  <si>
    <t>Prefeitura Regional Guaianases</t>
  </si>
  <si>
    <t>Capinação e roçada de áreas verdes</t>
  </si>
  <si>
    <t>População ou pessoa em situação de rua</t>
  </si>
  <si>
    <t>Mooca</t>
  </si>
  <si>
    <t>Prefeitura Regional Pirituba/Jaraguá</t>
  </si>
  <si>
    <t>Prefeitura Regional Ipiranga</t>
  </si>
  <si>
    <t>Iluminação pública</t>
  </si>
  <si>
    <t>Estabelecimentos comerciais, indústrias e serviços</t>
  </si>
  <si>
    <t>Circulação de veículos</t>
  </si>
  <si>
    <t>Prefeitura Regional Santo Amaro</t>
  </si>
  <si>
    <t>Circulação de pedestres</t>
  </si>
  <si>
    <t>Terrenos e imóveis</t>
  </si>
  <si>
    <t>Praças</t>
  </si>
  <si>
    <t>Prefeitura Regional de Campo Limpo</t>
  </si>
  <si>
    <t>Secretaria Municipal de Gestão</t>
  </si>
  <si>
    <t>Guias rebaixadas</t>
  </si>
  <si>
    <t>Prefeitura Regional São Miguel Paulista</t>
  </si>
  <si>
    <t>Secretaria Municipal de Segurança Urbana</t>
  </si>
  <si>
    <t>Varrição e limpeza urbana</t>
  </si>
  <si>
    <t>Esgoto e água usada</t>
  </si>
  <si>
    <t>Prefeitura Regional Lapa</t>
  </si>
  <si>
    <t>Secretaria Municipal de Assistência e Desenvolvimento Social</t>
  </si>
  <si>
    <t>Secretaria Municipal de Urbanismo e Licenciamento</t>
  </si>
  <si>
    <t>Prefeitura Regional Jaçanã/Tremembé</t>
  </si>
  <si>
    <t>Valets e estacionamentos particulares</t>
  </si>
  <si>
    <t>Central 156</t>
  </si>
  <si>
    <t>Prefeitura Regional Sé</t>
  </si>
  <si>
    <t>Secretaria Municipal de Direitos Humanos e Cidadania</t>
  </si>
  <si>
    <t>Córregos</t>
  </si>
  <si>
    <t>Prefeitura Regional Vila Prudente</t>
  </si>
  <si>
    <t>Prefeitura Regional Jabaquara</t>
  </si>
  <si>
    <t>Prefeitura Regional Casa Verde</t>
  </si>
  <si>
    <t>Olho Vivo</t>
  </si>
  <si>
    <t>Prefeitura Regional Penha</t>
  </si>
  <si>
    <t>Ambulantes</t>
  </si>
  <si>
    <t>Pontos de ônibus</t>
  </si>
  <si>
    <t>Secretaria Municipal de Educação</t>
  </si>
  <si>
    <t>Animal em via pública</t>
  </si>
  <si>
    <t>Prefeitura Regional Sapopemba</t>
  </si>
  <si>
    <t>Secretaria Municipal da Fazenda</t>
  </si>
  <si>
    <t>Prefeitura Regional Vila Mariana</t>
  </si>
  <si>
    <t>Lapa</t>
  </si>
  <si>
    <t>Prefeitura Regional Itaim Paulista</t>
  </si>
  <si>
    <t>Fiscalização de infrações de trânsito</t>
  </si>
  <si>
    <t>Dengue/chikungunya/zika (mosquito aedes aegypti)</t>
  </si>
  <si>
    <t>Ecoponto</t>
  </si>
  <si>
    <t>Aricanduva</t>
  </si>
  <si>
    <t>Conduta de trabalho do motorista, cobrador e fiscal de ônibus</t>
  </si>
  <si>
    <t>Prefeitura Regional Cidade Ademar</t>
  </si>
  <si>
    <t>Secretaria Municipal do Trabalho e Empreendedorismo</t>
  </si>
  <si>
    <t>Ruas, vilas, vielas e escadarias</t>
  </si>
  <si>
    <t>Sugestão</t>
  </si>
  <si>
    <t>Santo Amaro</t>
  </si>
  <si>
    <t>Prefeitura Regional Santana/Tucuruvi</t>
  </si>
  <si>
    <t>Secretaria Municipal de Cultura</t>
  </si>
  <si>
    <t>Criação inadequada de animais</t>
  </si>
  <si>
    <t>Animal agressor e/ou invasor</t>
  </si>
  <si>
    <t>Prefeitura Regional Pinheiros</t>
  </si>
  <si>
    <t>Prefeitura Regional Capela do Socorro</t>
  </si>
  <si>
    <t>Prefeitura Regional Vila Maria/Vila Guilherme</t>
  </si>
  <si>
    <t>Placas com nome de rua</t>
  </si>
  <si>
    <t>Coleta seletiva</t>
  </si>
  <si>
    <t>Secretaria Municipal de Inovação e Tecnologia</t>
  </si>
  <si>
    <t>Prefeitura Regional Ermelino Matarazzo</t>
  </si>
  <si>
    <t>Prefeitura Regional Perus</t>
  </si>
  <si>
    <t>Prefeitura Regional de Aricanduva</t>
  </si>
  <si>
    <t>Prefeitura Regional São Mateus</t>
  </si>
  <si>
    <t>Áreas municipais</t>
  </si>
  <si>
    <t>Segurança de edificação</t>
  </si>
  <si>
    <t>Prefeitura Regional Mooca</t>
  </si>
  <si>
    <t>Conduta de funcionários</t>
  </si>
  <si>
    <t>Secretaria do Governo Municipal</t>
  </si>
  <si>
    <t>Prefeitura Regional Parelheiros</t>
  </si>
  <si>
    <t>Secretaria Municipal de Habitação</t>
  </si>
  <si>
    <t>Pinheiros</t>
  </si>
  <si>
    <t>Perus</t>
  </si>
  <si>
    <t>Parques</t>
  </si>
  <si>
    <t>Cidade Tiradentes</t>
  </si>
  <si>
    <t>Jabaquara</t>
  </si>
  <si>
    <t>Ferro velho</t>
  </si>
  <si>
    <t>Publicidade e poluição visual</t>
  </si>
  <si>
    <t>Grande gerador de resíduos (serviço, comércio, indústria)</t>
  </si>
  <si>
    <t>Numeração de imóveis</t>
  </si>
  <si>
    <t>Ipiranga</t>
  </si>
  <si>
    <t>Itaquera</t>
  </si>
  <si>
    <t>Butantã</t>
  </si>
  <si>
    <t>Campo Limpo</t>
  </si>
  <si>
    <t>Coleta de lixo domiciliar</t>
  </si>
  <si>
    <t>Secretaria Municipal de Justiça</t>
  </si>
  <si>
    <t>Defesa civil</t>
  </si>
  <si>
    <t>Má conduta de funcionários</t>
  </si>
  <si>
    <t>Material e uniforme escolar</t>
  </si>
  <si>
    <t>Secretaria Municipal de Esportes e Lazer</t>
  </si>
  <si>
    <t>Secretaria Municipal de Desestatização e Parcerias</t>
  </si>
  <si>
    <t>Secretaria Municipal da Pessoa com Deficiência</t>
  </si>
  <si>
    <t>ATENDE</t>
  </si>
  <si>
    <t>Acessibilidade em edificações</t>
  </si>
  <si>
    <t>Sé</t>
  </si>
  <si>
    <t>Comida de rua e foodtruck</t>
  </si>
  <si>
    <t>Cidade Ademar</t>
  </si>
  <si>
    <t>Interferências no trânsito</t>
  </si>
  <si>
    <t>LGBTI</t>
  </si>
  <si>
    <t>Casa Verde</t>
  </si>
  <si>
    <t>SPTrans</t>
  </si>
  <si>
    <t>Conduta de funcionário da CET</t>
  </si>
  <si>
    <t>Prefeitura Regional Cidade Tiradentes</t>
  </si>
  <si>
    <t>Coleta de resíduos de serviços de saúde</t>
  </si>
  <si>
    <t>Terminal, corredor e estação</t>
  </si>
  <si>
    <t>Itaim Paulista</t>
  </si>
  <si>
    <t>SF</t>
  </si>
  <si>
    <t>Instalações esportivas</t>
  </si>
  <si>
    <t>Bilhete único</t>
  </si>
  <si>
    <t>Criança e adolescente</t>
  </si>
  <si>
    <t>Poluição sonora - PSIU</t>
  </si>
  <si>
    <t>Prefeitura Regional M'Boi Mirim</t>
  </si>
  <si>
    <t>Multas de trânsito</t>
  </si>
  <si>
    <t>Qualidade de atendimento</t>
  </si>
  <si>
    <t>Autorizações especiais de trânsito</t>
  </si>
  <si>
    <t>Hospital veterinário público</t>
  </si>
  <si>
    <t>Consulta em atenção básica</t>
  </si>
  <si>
    <t>Exames em atenção especializada ambulatorial</t>
  </si>
  <si>
    <t>Cemitérios</t>
  </si>
  <si>
    <t>Parcelamento de tributos</t>
  </si>
  <si>
    <t>Poluição do ar</t>
  </si>
  <si>
    <t>Licenciamento Ambiental</t>
  </si>
  <si>
    <t>Controladoria Geral do Município - Ouvidoria Geral</t>
  </si>
  <si>
    <t>SIGRC - Sistema Integrado de Gerenciamento e Relacionamento com o Cidadão</t>
  </si>
  <si>
    <t>ATENDIMENTOS</t>
  </si>
  <si>
    <t>Média</t>
  </si>
  <si>
    <t>Formulário eletrônico</t>
  </si>
  <si>
    <t>Praça de Atendimento</t>
  </si>
  <si>
    <t>TOTAL</t>
  </si>
  <si>
    <t>Meses</t>
  </si>
  <si>
    <t>Protocolos</t>
  </si>
  <si>
    <t>Variação**</t>
  </si>
  <si>
    <t>jan/18*</t>
  </si>
  <si>
    <t>* Variação percentual em relação ao mês imediatamente anterior.</t>
  </si>
  <si>
    <t>ASSUNTO (Guia Portal 156)</t>
  </si>
  <si>
    <t xml:space="preserve">Cadastro para demanda de moradia </t>
  </si>
  <si>
    <t>CADIN - Cadastro Informativo Municipal</t>
  </si>
  <si>
    <t>Cadastro único</t>
  </si>
  <si>
    <t xml:space="preserve">Ciclovias, ciclofaixas e outros </t>
  </si>
  <si>
    <t>Condições sanitárias inadequadas</t>
  </si>
  <si>
    <t>Desapropiação</t>
  </si>
  <si>
    <t>Empreenda fácil</t>
  </si>
  <si>
    <t>e-SIC</t>
  </si>
  <si>
    <t>Estacionamento de veículo na via</t>
  </si>
  <si>
    <t>Estacionamento reservado/preferêncial</t>
  </si>
  <si>
    <t>Feira livre</t>
  </si>
  <si>
    <t>Guarda Civíl Metropolitana - GCM</t>
  </si>
  <si>
    <t>Inspeção veícular</t>
  </si>
  <si>
    <t>IPTU - Imposto Predial e Territorial Urbano</t>
  </si>
  <si>
    <t>Leve leite</t>
  </si>
  <si>
    <t>Linhas e intinerários de ônibus</t>
  </si>
  <si>
    <t xml:space="preserve">Locais com lotação superior a 250 pessoas (cinemas, teatros, casas de shows) </t>
  </si>
  <si>
    <t>Manutenção e sinalização de trânsito</t>
  </si>
  <si>
    <t xml:space="preserve">Obras na via </t>
  </si>
  <si>
    <t>Ocupação irregular</t>
  </si>
  <si>
    <t>Outros</t>
  </si>
  <si>
    <t>Ouvidoria da saúde</t>
  </si>
  <si>
    <t>Procedimentos cirúrgicos em regime de hospital Dia - Rede Hora Certa</t>
  </si>
  <si>
    <t xml:space="preserve">Processos administrativos </t>
  </si>
  <si>
    <t>Programa bolsa família</t>
  </si>
  <si>
    <t>Programa Operação Trabalho / Hortas e Viveiros</t>
  </si>
  <si>
    <t xml:space="preserve">Reciclagem </t>
  </si>
  <si>
    <t>Rios e córregos</t>
  </si>
  <si>
    <t>Servidores da SME</t>
  </si>
  <si>
    <t>Taxi/Aplicativos</t>
  </si>
  <si>
    <t>Unidades escolares</t>
  </si>
  <si>
    <t>Total</t>
  </si>
  <si>
    <t xml:space="preserve">* Em decorrência da troca de sistema ocorrida em Dez/2016, a metodologia atualmente aplicada para a classificação dos assuntos é a Guia de Serviços do Portal 156.  As naturezas das manifestações do antigo sistema, que não guardavam correspondência com a classificação dos assuntos atualmente utilizada foram agrupadas em "Não especificado" para os meses de novembro e dezembro de 2017.
</t>
  </si>
  <si>
    <t>Unidades PMSP</t>
  </si>
  <si>
    <t>Secretaria Especial de Comunicação</t>
  </si>
  <si>
    <t>Secretaria Especial de Relações Governamentais</t>
  </si>
  <si>
    <t>Secretaria Municipal das Prefeituras Regionais*</t>
  </si>
  <si>
    <t>Secretaria Municipal de Relações Internacionais</t>
  </si>
  <si>
    <t>Secretaria Municipal de Infraestrutura Urbana e Obras**</t>
  </si>
  <si>
    <t>Não especificado***</t>
  </si>
  <si>
    <t>Órgão externo</t>
  </si>
  <si>
    <t>* A partir de abril/18 passou a ser de responsabilidade da Secretaria Municipal das Prefeituras Regionais, o Departamento de Iliminação Pública e o Serviço Funerário.</t>
  </si>
  <si>
    <t>** A partir de abril/18 a Secretaria Municipal de Obras e Serviços passou a se chamar Secretaria Municipal de Infraestrutura Urbana e Obras, com alterações das suas copetências. deixando de ser responsável pelo Departamento de Iluminação Pública e pelo Serviço Funerário, sendo que estas passaram a ser de responsabilidade da Secretaria Municipal das Prefeituras Regionais.</t>
  </si>
  <si>
    <t>Autoridade Municipal de Limpeza  Urbana - AMLURB***</t>
  </si>
  <si>
    <t>Companhia de Engenharia de Tráfegp - CET***</t>
  </si>
  <si>
    <t>Departamento de Iluminação Pública - ILUME***</t>
  </si>
  <si>
    <t>São Paulo Transportes - SPTRANS***</t>
  </si>
  <si>
    <t>Serviço Funerário do Município de São Paulo***</t>
  </si>
  <si>
    <t>Não especificado****</t>
  </si>
  <si>
    <t>****Os protocolos classificadas como unidade não especificada, são reclamações recebidas no sistema sem que se tenha o registro da unidade demandada.</t>
  </si>
  <si>
    <t>São Paulo Turismo - SPTURIS***</t>
  </si>
  <si>
    <t>Superintendência das Usinas de Asfalto - SPUA***</t>
  </si>
  <si>
    <t>SMS</t>
  </si>
  <si>
    <t>SMADS</t>
  </si>
  <si>
    <t>***A partir de maio/18 foi individualizada a quantidade de entradas de AMLURB, ILUME, SPUA e Serviço Funerário do total de entradas da Secretaria Municipal das Prefeituras Regionais, assim como de CET e SPTRANS do total da Secretaria Municipal de Mobilidade e Transportes.</t>
  </si>
  <si>
    <t>Assuntos - 10 mais demandados (Média)</t>
  </si>
  <si>
    <t>Total Geral</t>
  </si>
  <si>
    <t>Pirituba/Jaraguá</t>
  </si>
  <si>
    <t>Penha</t>
  </si>
  <si>
    <t>Santana/Tucuruvi</t>
  </si>
  <si>
    <t>Freguesia/Brasilândia</t>
  </si>
  <si>
    <t>M'Boi Mirim</t>
  </si>
  <si>
    <t>V. Maria/V. Guilherme</t>
  </si>
  <si>
    <t>Capela do Socorro</t>
  </si>
  <si>
    <t>Jaçanã/Tremembé</t>
  </si>
  <si>
    <t>Sapopemba</t>
  </si>
  <si>
    <t>Guaianases</t>
  </si>
  <si>
    <t>Ermelino Matarazzo</t>
  </si>
  <si>
    <t>Parelheiros</t>
  </si>
  <si>
    <t>***Os protocolos classificadas como assunto não especificado, são reclamações recebidas no sistema sem que se tenha o registro do assunto demandado.</t>
  </si>
  <si>
    <t>Animais que podem causar doenças e agravos à saúde**</t>
  </si>
  <si>
    <t>Colmeia e vespeiro, pernilongo e mosquito**</t>
  </si>
  <si>
    <t>**Os assunto "colmeia e vespeiro, pernilongo e mosquito"  passou a ser classificado como um serviço dentro do assunto "animais que podem causar doenças e agravos à saúde"  no protal 156 a partir de maio/2018</t>
  </si>
  <si>
    <t>ASSUNTO (Guia Portal 156)*</t>
  </si>
  <si>
    <t>Assunto                                                              Unidade</t>
  </si>
  <si>
    <t>SMPR</t>
  </si>
  <si>
    <t>AMLURB</t>
  </si>
  <si>
    <r>
      <t>AMLURB</t>
    </r>
    <r>
      <rPr>
        <sz val="11"/>
        <rFont val="Calibri"/>
        <family val="2"/>
      </rPr>
      <t>¹</t>
    </r>
  </si>
  <si>
    <r>
      <t>SMPR</t>
    </r>
    <r>
      <rPr>
        <sz val="11"/>
        <rFont val="Calibri"/>
        <family val="2"/>
      </rPr>
      <t>¹</t>
    </r>
  </si>
  <si>
    <t>Apoio à aprendizagem</t>
  </si>
  <si>
    <t>CCM - Cadastro de contribuintes mobiliários</t>
  </si>
  <si>
    <t>Centro de Apoio ao Trabalho e Empreendedorisco - CATE</t>
  </si>
  <si>
    <t>Consultas médicas em atenção especializada ambulatorial</t>
  </si>
  <si>
    <t>CPOM - Cadastro de Prestadores de Serviço de Outro Município</t>
  </si>
  <si>
    <t>Eventos</t>
  </si>
  <si>
    <t>Exames, vacinas e castração</t>
  </si>
  <si>
    <t>Exumação e translados/transferência de corpos</t>
  </si>
  <si>
    <t>Idoso</t>
  </si>
  <si>
    <t>ISS - Imposto sobre serviços</t>
  </si>
  <si>
    <t>ITBI - Imposto sobre transmissão de bens imóveis</t>
  </si>
  <si>
    <t>Lixeiras públicas</t>
  </si>
  <si>
    <t>Outras reclamações e denúncias</t>
  </si>
  <si>
    <r>
      <t>CET</t>
    </r>
    <r>
      <rPr>
        <sz val="11"/>
        <color indexed="8"/>
        <rFont val="Calibri"/>
        <family val="2"/>
      </rPr>
      <t>²</t>
    </r>
  </si>
  <si>
    <r>
      <t>SPTRANS</t>
    </r>
    <r>
      <rPr>
        <sz val="11"/>
        <color indexed="8"/>
        <rFont val="Calibri"/>
        <family val="2"/>
      </rPr>
      <t>²</t>
    </r>
  </si>
  <si>
    <r>
      <t>SMT</t>
    </r>
    <r>
      <rPr>
        <sz val="11"/>
        <color indexed="8"/>
        <rFont val="Calibri"/>
        <family val="2"/>
      </rPr>
      <t>²</t>
    </r>
  </si>
  <si>
    <r>
      <t>ILUME</t>
    </r>
    <r>
      <rPr>
        <sz val="11"/>
        <color indexed="8"/>
        <rFont val="Calibri"/>
        <family val="2"/>
      </rPr>
      <t>¹</t>
    </r>
  </si>
  <si>
    <r>
      <t>SPUA</t>
    </r>
    <r>
      <rPr>
        <sz val="11"/>
        <color indexed="8"/>
        <rFont val="Calibri"/>
        <family val="2"/>
      </rPr>
      <t>¹</t>
    </r>
  </si>
  <si>
    <t>V. Mariana</t>
  </si>
  <si>
    <t>S. Mateus</t>
  </si>
  <si>
    <t>V. Prudente</t>
  </si>
  <si>
    <t>S. Miguel Paulista</t>
  </si>
  <si>
    <t>PR-CP</t>
  </si>
  <si>
    <t>PR-CV</t>
  </si>
  <si>
    <t>PR-AD</t>
  </si>
  <si>
    <t>PR-CT</t>
  </si>
  <si>
    <t>PR-AF</t>
  </si>
  <si>
    <t>PR-BT</t>
  </si>
  <si>
    <t>PR-EM</t>
  </si>
  <si>
    <t>PR-CL</t>
  </si>
  <si>
    <t>PR-FO</t>
  </si>
  <si>
    <t>PR-G</t>
  </si>
  <si>
    <t>PR-IP</t>
  </si>
  <si>
    <t>PR-IT</t>
  </si>
  <si>
    <t>PR-IQ</t>
  </si>
  <si>
    <t>PR-JÁ</t>
  </si>
  <si>
    <t>PR-JT</t>
  </si>
  <si>
    <t>PR-LA</t>
  </si>
  <si>
    <t>PR-MB</t>
  </si>
  <si>
    <t>PR-MO</t>
  </si>
  <si>
    <t>PR-PA</t>
  </si>
  <si>
    <t>PR-PE</t>
  </si>
  <si>
    <t>PR-PR</t>
  </si>
  <si>
    <t>PR-PI</t>
  </si>
  <si>
    <t>PR-PJ</t>
  </si>
  <si>
    <t>PR-ST</t>
  </si>
  <si>
    <t>PR-AS</t>
  </si>
  <si>
    <t>PR-SM</t>
  </si>
  <si>
    <t>PR-MP</t>
  </si>
  <si>
    <t>PR-SP</t>
  </si>
  <si>
    <t>PR-SE</t>
  </si>
  <si>
    <t>PR-MG</t>
  </si>
  <si>
    <t>PR-VM</t>
  </si>
  <si>
    <t>PR-VP</t>
  </si>
  <si>
    <t>Prefeitura Regional</t>
  </si>
  <si>
    <t>Poluição Sonora - PSIU</t>
  </si>
  <si>
    <t>Pessoalmente/Carta*</t>
  </si>
  <si>
    <t>*A partir de Junho/18 as cartas passaram a ser contabilizadas juntamente com o atendimento pessoal</t>
  </si>
</sst>
</file>

<file path=xl/styles.xml><?xml version="1.0" encoding="utf-8"?>
<styleSheet xmlns="http://schemas.openxmlformats.org/spreadsheetml/2006/main">
  <fonts count="16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rial "/>
    </font>
    <font>
      <b/>
      <sz val="11"/>
      <color rgb="FF000000"/>
      <name val="Arial "/>
    </font>
    <font>
      <sz val="11"/>
      <color rgb="FF000000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11"/>
      <color rgb="FF000000"/>
      <name val="Calibri"/>
      <family val="2"/>
    </font>
    <font>
      <sz val="9"/>
      <color indexed="8"/>
      <name val="Arial"/>
      <family val="2"/>
    </font>
    <font>
      <b/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sz val="11"/>
      <color indexed="8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rgb="FFBFBFBF"/>
      </patternFill>
    </fill>
  </fills>
  <borders count="5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">
    <xf numFmtId="0" fontId="0" fillId="0" borderId="0"/>
    <xf numFmtId="0" fontId="1" fillId="0" borderId="0"/>
    <xf numFmtId="0" fontId="10" fillId="0" borderId="0" applyNumberFormat="0" applyFont="0" applyBorder="0" applyProtection="0"/>
    <xf numFmtId="0" fontId="10" fillId="0" borderId="0" applyNumberFormat="0" applyFont="0" applyBorder="0" applyProtection="0"/>
  </cellStyleXfs>
  <cellXfs count="198">
    <xf numFmtId="0" fontId="0" fillId="0" borderId="0" xfId="0"/>
    <xf numFmtId="0" fontId="0" fillId="0" borderId="0" xfId="0"/>
    <xf numFmtId="0" fontId="0" fillId="0" borderId="5" xfId="0" applyBorder="1"/>
    <xf numFmtId="0" fontId="0" fillId="0" borderId="9" xfId="0" applyBorder="1"/>
    <xf numFmtId="0" fontId="0" fillId="0" borderId="0" xfId="0" applyBorder="1"/>
    <xf numFmtId="0" fontId="0" fillId="0" borderId="16" xfId="0" applyBorder="1"/>
    <xf numFmtId="0" fontId="0" fillId="0" borderId="19" xfId="0" applyBorder="1"/>
    <xf numFmtId="0" fontId="0" fillId="0" borderId="0" xfId="0" applyFill="1" applyBorder="1"/>
    <xf numFmtId="0" fontId="4" fillId="0" borderId="0" xfId="0" applyFont="1"/>
    <xf numFmtId="17" fontId="4" fillId="2" borderId="21" xfId="0" applyNumberFormat="1" applyFont="1" applyFill="1" applyBorder="1" applyAlignment="1">
      <alignment horizontal="center"/>
    </xf>
    <xf numFmtId="0" fontId="4" fillId="2" borderId="20" xfId="0" applyFont="1" applyFill="1" applyBorder="1" applyAlignment="1">
      <alignment horizontal="center"/>
    </xf>
    <xf numFmtId="0" fontId="5" fillId="0" borderId="22" xfId="0" applyFont="1" applyBorder="1"/>
    <xf numFmtId="1" fontId="0" fillId="0" borderId="0" xfId="0" applyNumberFormat="1"/>
    <xf numFmtId="3" fontId="7" fillId="0" borderId="21" xfId="0" applyNumberFormat="1" applyFont="1" applyFill="1" applyBorder="1" applyAlignment="1">
      <alignment horizontal="center"/>
    </xf>
    <xf numFmtId="2" fontId="7" fillId="0" borderId="21" xfId="0" applyNumberFormat="1" applyFont="1" applyFill="1" applyBorder="1" applyAlignment="1">
      <alignment horizontal="center"/>
    </xf>
    <xf numFmtId="17" fontId="4" fillId="2" borderId="20" xfId="0" applyNumberFormat="1" applyFont="1" applyFill="1" applyBorder="1" applyAlignment="1">
      <alignment horizontal="center"/>
    </xf>
    <xf numFmtId="17" fontId="4" fillId="2" borderId="22" xfId="0" applyNumberFormat="1" applyFont="1" applyFill="1" applyBorder="1" applyAlignment="1">
      <alignment horizontal="center"/>
    </xf>
    <xf numFmtId="3" fontId="7" fillId="0" borderId="5" xfId="0" applyNumberFormat="1" applyFont="1" applyFill="1" applyBorder="1" applyAlignment="1">
      <alignment horizontal="center"/>
    </xf>
    <xf numFmtId="2" fontId="7" fillId="0" borderId="5" xfId="0" applyNumberFormat="1" applyFont="1" applyFill="1" applyBorder="1" applyAlignment="1">
      <alignment horizontal="center"/>
    </xf>
    <xf numFmtId="17" fontId="4" fillId="2" borderId="23" xfId="0" applyNumberFormat="1" applyFont="1" applyFill="1" applyBorder="1" applyAlignment="1">
      <alignment horizontal="center"/>
    </xf>
    <xf numFmtId="3" fontId="7" fillId="0" borderId="24" xfId="0" applyNumberFormat="1" applyFont="1" applyFill="1" applyBorder="1" applyAlignment="1">
      <alignment horizontal="center"/>
    </xf>
    <xf numFmtId="17" fontId="4" fillId="2" borderId="5" xfId="0" applyNumberFormat="1" applyFont="1" applyFill="1" applyBorder="1" applyAlignment="1">
      <alignment horizontal="center"/>
    </xf>
    <xf numFmtId="0" fontId="8" fillId="0" borderId="0" xfId="0" applyFont="1" applyBorder="1"/>
    <xf numFmtId="2" fontId="7" fillId="0" borderId="0" xfId="0" applyNumberFormat="1" applyFont="1" applyFill="1" applyBorder="1" applyAlignment="1">
      <alignment horizontal="center"/>
    </xf>
    <xf numFmtId="3" fontId="7" fillId="0" borderId="0" xfId="0" applyNumberFormat="1" applyFont="1" applyFill="1" applyBorder="1" applyAlignment="1">
      <alignment horizontal="center"/>
    </xf>
    <xf numFmtId="0" fontId="7" fillId="0" borderId="0" xfId="0" applyFont="1"/>
    <xf numFmtId="17" fontId="9" fillId="4" borderId="25" xfId="0" applyNumberFormat="1" applyFont="1" applyFill="1" applyBorder="1" applyAlignment="1">
      <alignment horizontal="center"/>
    </xf>
    <xf numFmtId="1" fontId="9" fillId="4" borderId="18" xfId="0" applyNumberFormat="1" applyFont="1" applyFill="1" applyBorder="1" applyAlignment="1">
      <alignment horizontal="center"/>
    </xf>
    <xf numFmtId="0" fontId="1" fillId="0" borderId="0" xfId="1"/>
    <xf numFmtId="0" fontId="0" fillId="0" borderId="26" xfId="0" applyBorder="1"/>
    <xf numFmtId="0" fontId="0" fillId="0" borderId="9" xfId="0" applyFill="1" applyBorder="1"/>
    <xf numFmtId="0" fontId="0" fillId="0" borderId="26" xfId="0" applyFill="1" applyBorder="1"/>
    <xf numFmtId="0" fontId="0" fillId="0" borderId="0" xfId="0" applyFill="1"/>
    <xf numFmtId="0" fontId="0" fillId="0" borderId="0" xfId="0" applyFill="1" applyBorder="1" applyAlignment="1">
      <alignment wrapText="1"/>
    </xf>
    <xf numFmtId="0" fontId="0" fillId="0" borderId="0" xfId="0" applyAlignment="1">
      <alignment wrapText="1"/>
    </xf>
    <xf numFmtId="0" fontId="4" fillId="0" borderId="0" xfId="2" applyFont="1" applyFill="1" applyAlignment="1"/>
    <xf numFmtId="1" fontId="9" fillId="4" borderId="25" xfId="0" applyNumberFormat="1" applyFont="1" applyFill="1" applyBorder="1" applyAlignment="1">
      <alignment horizontal="center"/>
    </xf>
    <xf numFmtId="0" fontId="8" fillId="0" borderId="14" xfId="0" applyFont="1" applyBorder="1"/>
    <xf numFmtId="0" fontId="8" fillId="0" borderId="17" xfId="0" applyFont="1" applyBorder="1"/>
    <xf numFmtId="0" fontId="8" fillId="0" borderId="26" xfId="0" applyFont="1" applyBorder="1"/>
    <xf numFmtId="0" fontId="8" fillId="0" borderId="17" xfId="0" applyFont="1" applyBorder="1" applyAlignment="1"/>
    <xf numFmtId="0" fontId="8" fillId="0" borderId="15" xfId="0" applyFont="1" applyBorder="1"/>
    <xf numFmtId="0" fontId="9" fillId="4" borderId="31" xfId="0" applyFont="1" applyFill="1" applyBorder="1" applyAlignment="1">
      <alignment horizontal="right"/>
    </xf>
    <xf numFmtId="0" fontId="4" fillId="4" borderId="2" xfId="0" applyFont="1" applyFill="1" applyBorder="1"/>
    <xf numFmtId="0" fontId="9" fillId="4" borderId="4" xfId="0" applyFont="1" applyFill="1" applyBorder="1"/>
    <xf numFmtId="0" fontId="2" fillId="4" borderId="18" xfId="0" applyFont="1" applyFill="1" applyBorder="1" applyAlignment="1">
      <alignment horizontal="center"/>
    </xf>
    <xf numFmtId="0" fontId="9" fillId="0" borderId="9" xfId="0" applyFont="1" applyBorder="1" applyAlignment="1">
      <alignment horizontal="center" vertical="center" textRotation="90" wrapText="1"/>
    </xf>
    <xf numFmtId="0" fontId="9" fillId="0" borderId="29" xfId="0" applyFont="1" applyBorder="1" applyAlignment="1">
      <alignment horizontal="center" vertical="center" textRotation="90" wrapText="1"/>
    </xf>
    <xf numFmtId="1" fontId="8" fillId="0" borderId="5" xfId="0" applyNumberFormat="1" applyFont="1" applyBorder="1"/>
    <xf numFmtId="0" fontId="9" fillId="4" borderId="1" xfId="0" applyFont="1" applyFill="1" applyBorder="1" applyAlignment="1">
      <alignment horizontal="center"/>
    </xf>
    <xf numFmtId="0" fontId="8" fillId="0" borderId="26" xfId="0" applyFont="1" applyBorder="1" applyAlignment="1"/>
    <xf numFmtId="0" fontId="7" fillId="0" borderId="26" xfId="0" applyFont="1" applyBorder="1"/>
    <xf numFmtId="0" fontId="9" fillId="0" borderId="0" xfId="0" applyFont="1" applyBorder="1" applyAlignment="1">
      <alignment horizontal="center" vertical="center" textRotation="90" wrapText="1"/>
    </xf>
    <xf numFmtId="0" fontId="8" fillId="0" borderId="9" xfId="0" applyFont="1" applyBorder="1"/>
    <xf numFmtId="0" fontId="8" fillId="0" borderId="10" xfId="0" applyFont="1" applyBorder="1"/>
    <xf numFmtId="0" fontId="8" fillId="0" borderId="9" xfId="0" applyFont="1" applyBorder="1" applyAlignment="1"/>
    <xf numFmtId="0" fontId="7" fillId="0" borderId="9" xfId="0" applyFont="1" applyBorder="1"/>
    <xf numFmtId="0" fontId="8" fillId="0" borderId="10" xfId="0" applyNumberFormat="1" applyFont="1" applyBorder="1"/>
    <xf numFmtId="0" fontId="8" fillId="0" borderId="28" xfId="0" applyFont="1" applyBorder="1"/>
    <xf numFmtId="0" fontId="9" fillId="4" borderId="2" xfId="0" applyFont="1" applyFill="1" applyBorder="1" applyAlignment="1">
      <alignment horizontal="center" vertical="center" textRotation="90" wrapText="1"/>
    </xf>
    <xf numFmtId="0" fontId="7" fillId="0" borderId="33" xfId="0" applyFont="1" applyBorder="1"/>
    <xf numFmtId="0" fontId="8" fillId="0" borderId="34" xfId="0" applyFont="1" applyBorder="1"/>
    <xf numFmtId="0" fontId="8" fillId="0" borderId="34" xfId="0" applyNumberFormat="1" applyFont="1" applyBorder="1"/>
    <xf numFmtId="0" fontId="8" fillId="0" borderId="35" xfId="0" applyFont="1" applyBorder="1"/>
    <xf numFmtId="1" fontId="9" fillId="0" borderId="0" xfId="0" applyNumberFormat="1" applyFont="1" applyFill="1" applyBorder="1" applyAlignment="1">
      <alignment horizontal="center"/>
    </xf>
    <xf numFmtId="17" fontId="9" fillId="0" borderId="0" xfId="0" applyNumberFormat="1" applyFont="1" applyFill="1" applyBorder="1" applyAlignment="1">
      <alignment horizontal="center"/>
    </xf>
    <xf numFmtId="0" fontId="8" fillId="0" borderId="0" xfId="0" applyFont="1" applyFill="1" applyBorder="1"/>
    <xf numFmtId="17" fontId="9" fillId="4" borderId="18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wrapText="1"/>
    </xf>
    <xf numFmtId="0" fontId="11" fillId="0" borderId="0" xfId="0" applyFont="1"/>
    <xf numFmtId="0" fontId="11" fillId="0" borderId="0" xfId="0" applyFont="1" applyAlignment="1">
      <alignment wrapText="1"/>
    </xf>
    <xf numFmtId="0" fontId="2" fillId="4" borderId="1" xfId="0" applyFont="1" applyFill="1" applyBorder="1" applyAlignment="1">
      <alignment horizontal="center"/>
    </xf>
    <xf numFmtId="17" fontId="2" fillId="4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right"/>
    </xf>
    <xf numFmtId="0" fontId="2" fillId="3" borderId="1" xfId="0" applyFont="1" applyFill="1" applyBorder="1"/>
    <xf numFmtId="1" fontId="2" fillId="3" borderId="1" xfId="0" applyNumberFormat="1" applyFont="1" applyFill="1" applyBorder="1"/>
    <xf numFmtId="1" fontId="0" fillId="0" borderId="0" xfId="0" applyNumberFormat="1" applyBorder="1"/>
    <xf numFmtId="1" fontId="0" fillId="0" borderId="0" xfId="0" applyNumberFormat="1" applyFill="1" applyBorder="1"/>
    <xf numFmtId="0" fontId="0" fillId="0" borderId="34" xfId="0" applyBorder="1"/>
    <xf numFmtId="0" fontId="0" fillId="0" borderId="11" xfId="0" applyBorder="1"/>
    <xf numFmtId="1" fontId="0" fillId="0" borderId="14" xfId="0" applyNumberFormat="1" applyBorder="1"/>
    <xf numFmtId="1" fontId="0" fillId="0" borderId="17" xfId="0" applyNumberFormat="1" applyBorder="1"/>
    <xf numFmtId="1" fontId="0" fillId="0" borderId="15" xfId="0" applyNumberFormat="1" applyBorder="1"/>
    <xf numFmtId="0" fontId="12" fillId="0" borderId="0" xfId="2" applyFont="1" applyFill="1" applyAlignment="1"/>
    <xf numFmtId="0" fontId="3" fillId="0" borderId="0" xfId="0" applyFont="1"/>
    <xf numFmtId="0" fontId="12" fillId="0" borderId="0" xfId="0" applyFont="1"/>
    <xf numFmtId="0" fontId="2" fillId="4" borderId="25" xfId="0" applyFont="1" applyFill="1" applyBorder="1" applyAlignment="1">
      <alignment horizontal="center"/>
    </xf>
    <xf numFmtId="0" fontId="2" fillId="3" borderId="36" xfId="0" applyFont="1" applyFill="1" applyBorder="1" applyAlignment="1">
      <alignment horizontal="right"/>
    </xf>
    <xf numFmtId="0" fontId="3" fillId="0" borderId="0" xfId="0" applyFont="1" applyBorder="1"/>
    <xf numFmtId="0" fontId="8" fillId="0" borderId="0" xfId="0" applyNumberFormat="1" applyFont="1" applyBorder="1"/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/>
    <xf numFmtId="0" fontId="4" fillId="0" borderId="0" xfId="0" applyFont="1" applyFill="1"/>
    <xf numFmtId="0" fontId="0" fillId="0" borderId="0" xfId="0" applyFill="1" applyAlignment="1">
      <alignment wrapText="1"/>
    </xf>
    <xf numFmtId="0" fontId="9" fillId="5" borderId="1" xfId="0" applyFont="1" applyFill="1" applyBorder="1" applyAlignment="1">
      <alignment horizontal="center"/>
    </xf>
    <xf numFmtId="0" fontId="1" fillId="0" borderId="14" xfId="1" applyFill="1" applyBorder="1"/>
    <xf numFmtId="0" fontId="0" fillId="0" borderId="17" xfId="0" applyFill="1" applyBorder="1"/>
    <xf numFmtId="0" fontId="0" fillId="0" borderId="15" xfId="0" applyFill="1" applyBorder="1"/>
    <xf numFmtId="0" fontId="1" fillId="0" borderId="6" xfId="1" applyBorder="1"/>
    <xf numFmtId="0" fontId="1" fillId="0" borderId="7" xfId="1" applyBorder="1"/>
    <xf numFmtId="0" fontId="1" fillId="0" borderId="8" xfId="1" applyBorder="1"/>
    <xf numFmtId="0" fontId="0" fillId="0" borderId="10" xfId="0" applyBorder="1"/>
    <xf numFmtId="0" fontId="0" fillId="0" borderId="16" xfId="0" applyFill="1" applyBorder="1"/>
    <xf numFmtId="0" fontId="0" fillId="0" borderId="30" xfId="0" applyBorder="1"/>
    <xf numFmtId="0" fontId="2" fillId="5" borderId="1" xfId="0" applyFont="1" applyFill="1" applyBorder="1" applyAlignment="1">
      <alignment horizontal="right"/>
    </xf>
    <xf numFmtId="0" fontId="2" fillId="4" borderId="1" xfId="0" applyFont="1" applyFill="1" applyBorder="1"/>
    <xf numFmtId="0" fontId="0" fillId="0" borderId="14" xfId="0" applyBorder="1"/>
    <xf numFmtId="0" fontId="0" fillId="0" borderId="17" xfId="0" applyBorder="1"/>
    <xf numFmtId="0" fontId="0" fillId="0" borderId="15" xfId="0" applyBorder="1"/>
    <xf numFmtId="0" fontId="2" fillId="0" borderId="0" xfId="0" applyFont="1"/>
    <xf numFmtId="0" fontId="9" fillId="4" borderId="1" xfId="0" applyFont="1" applyFill="1" applyBorder="1" applyAlignment="1">
      <alignment horizontal="right"/>
    </xf>
    <xf numFmtId="0" fontId="13" fillId="6" borderId="17" xfId="0" applyFont="1" applyFill="1" applyBorder="1"/>
    <xf numFmtId="0" fontId="13" fillId="6" borderId="14" xfId="0" applyFont="1" applyFill="1" applyBorder="1"/>
    <xf numFmtId="0" fontId="2" fillId="0" borderId="0" xfId="0" applyFont="1" applyFill="1" applyBorder="1"/>
    <xf numFmtId="0" fontId="0" fillId="0" borderId="24" xfId="0" applyBorder="1"/>
    <xf numFmtId="0" fontId="0" fillId="0" borderId="0" xfId="0" applyAlignment="1">
      <alignment horizontal="left"/>
    </xf>
    <xf numFmtId="0" fontId="0" fillId="0" borderId="0" xfId="0" applyNumberFormat="1"/>
    <xf numFmtId="0" fontId="2" fillId="4" borderId="1" xfId="0" applyFont="1" applyFill="1" applyBorder="1" applyAlignment="1">
      <alignment horizontal="center" wrapText="1"/>
    </xf>
    <xf numFmtId="0" fontId="2" fillId="4" borderId="40" xfId="0" applyFont="1" applyFill="1" applyBorder="1"/>
    <xf numFmtId="0" fontId="2" fillId="4" borderId="36" xfId="0" applyFont="1" applyFill="1" applyBorder="1"/>
    <xf numFmtId="0" fontId="2" fillId="4" borderId="36" xfId="0" applyFont="1" applyFill="1" applyBorder="1" applyAlignment="1">
      <alignment horizontal="right"/>
    </xf>
    <xf numFmtId="17" fontId="9" fillId="4" borderId="4" xfId="0" applyNumberFormat="1" applyFont="1" applyFill="1" applyBorder="1" applyAlignment="1">
      <alignment horizontal="center"/>
    </xf>
    <xf numFmtId="0" fontId="9" fillId="0" borderId="9" xfId="0" applyFont="1" applyBorder="1" applyAlignment="1">
      <alignment horizontal="center" vertical="center" textRotation="90" wrapText="1"/>
    </xf>
    <xf numFmtId="0" fontId="9" fillId="0" borderId="29" xfId="0" applyFont="1" applyBorder="1" applyAlignment="1">
      <alignment horizontal="center" vertical="center" textRotation="90" wrapText="1"/>
    </xf>
    <xf numFmtId="0" fontId="1" fillId="0" borderId="41" xfId="1" applyBorder="1"/>
    <xf numFmtId="1" fontId="9" fillId="4" borderId="5" xfId="0" applyNumberFormat="1" applyFont="1" applyFill="1" applyBorder="1"/>
    <xf numFmtId="1" fontId="8" fillId="0" borderId="24" xfId="0" applyNumberFormat="1" applyFont="1" applyBorder="1"/>
    <xf numFmtId="1" fontId="9" fillId="4" borderId="1" xfId="0" applyNumberFormat="1" applyFont="1" applyFill="1" applyBorder="1"/>
    <xf numFmtId="0" fontId="8" fillId="0" borderId="5" xfId="0" applyFont="1" applyBorder="1"/>
    <xf numFmtId="0" fontId="8" fillId="0" borderId="31" xfId="0" applyFont="1" applyBorder="1"/>
    <xf numFmtId="0" fontId="9" fillId="4" borderId="17" xfId="0" applyFont="1" applyFill="1" applyBorder="1" applyAlignment="1">
      <alignment horizontal="right"/>
    </xf>
    <xf numFmtId="0" fontId="8" fillId="0" borderId="4" xfId="0" applyFont="1" applyBorder="1"/>
    <xf numFmtId="0" fontId="9" fillId="4" borderId="10" xfId="0" applyFont="1" applyFill="1" applyBorder="1"/>
    <xf numFmtId="0" fontId="9" fillId="4" borderId="34" xfId="0" applyFont="1" applyFill="1" applyBorder="1"/>
    <xf numFmtId="1" fontId="8" fillId="0" borderId="1" xfId="0" applyNumberFormat="1" applyFont="1" applyBorder="1"/>
    <xf numFmtId="0" fontId="0" fillId="0" borderId="35" xfId="0" applyBorder="1"/>
    <xf numFmtId="0" fontId="0" fillId="0" borderId="33" xfId="0" applyBorder="1"/>
    <xf numFmtId="0" fontId="9" fillId="0" borderId="0" xfId="0" applyFont="1" applyFill="1" applyBorder="1" applyAlignment="1">
      <alignment horizontal="center"/>
    </xf>
    <xf numFmtId="0" fontId="2" fillId="3" borderId="0" xfId="0" applyFont="1" applyFill="1" applyBorder="1"/>
    <xf numFmtId="0" fontId="9" fillId="4" borderId="37" xfId="0" applyFont="1" applyFill="1" applyBorder="1"/>
    <xf numFmtId="0" fontId="8" fillId="0" borderId="6" xfId="0" applyFont="1" applyBorder="1"/>
    <xf numFmtId="0" fontId="8" fillId="0" borderId="7" xfId="0" applyFont="1" applyBorder="1"/>
    <xf numFmtId="1" fontId="8" fillId="0" borderId="7" xfId="0" applyNumberFormat="1" applyFont="1" applyBorder="1"/>
    <xf numFmtId="0" fontId="8" fillId="0" borderId="8" xfId="0" applyFont="1" applyFill="1" applyBorder="1"/>
    <xf numFmtId="0" fontId="8" fillId="0" borderId="10" xfId="0" applyFont="1" applyFill="1" applyBorder="1"/>
    <xf numFmtId="0" fontId="8" fillId="0" borderId="11" xfId="0" applyFont="1" applyBorder="1"/>
    <xf numFmtId="0" fontId="8" fillId="0" borderId="12" xfId="0" applyFont="1" applyBorder="1"/>
    <xf numFmtId="1" fontId="8" fillId="0" borderId="12" xfId="0" applyNumberFormat="1" applyFont="1" applyBorder="1"/>
    <xf numFmtId="0" fontId="8" fillId="0" borderId="13" xfId="0" applyFont="1" applyFill="1" applyBorder="1"/>
    <xf numFmtId="1" fontId="8" fillId="0" borderId="14" xfId="0" applyNumberFormat="1" applyFont="1" applyBorder="1"/>
    <xf numFmtId="1" fontId="8" fillId="0" borderId="17" xfId="0" applyNumberFormat="1" applyFont="1" applyBorder="1"/>
    <xf numFmtId="1" fontId="8" fillId="0" borderId="15" xfId="0" applyNumberFormat="1" applyFont="1" applyBorder="1"/>
    <xf numFmtId="0" fontId="9" fillId="4" borderId="1" xfId="0" applyFont="1" applyFill="1" applyBorder="1"/>
    <xf numFmtId="0" fontId="2" fillId="4" borderId="3" xfId="0" applyFont="1" applyFill="1" applyBorder="1"/>
    <xf numFmtId="0" fontId="2" fillId="4" borderId="39" xfId="0" applyFont="1" applyFill="1" applyBorder="1"/>
    <xf numFmtId="0" fontId="0" fillId="0" borderId="38" xfId="0" applyBorder="1"/>
    <xf numFmtId="0" fontId="5" fillId="0" borderId="43" xfId="0" applyFont="1" applyBorder="1"/>
    <xf numFmtId="0" fontId="4" fillId="7" borderId="1" xfId="0" applyFont="1" applyFill="1" applyBorder="1"/>
    <xf numFmtId="0" fontId="4" fillId="7" borderId="45" xfId="0" applyFont="1" applyFill="1" applyBorder="1" applyAlignment="1">
      <alignment horizontal="center"/>
    </xf>
    <xf numFmtId="17" fontId="4" fillId="7" borderId="2" xfId="0" applyNumberFormat="1" applyFont="1" applyFill="1" applyBorder="1" applyAlignment="1">
      <alignment horizontal="center"/>
    </xf>
    <xf numFmtId="17" fontId="4" fillId="7" borderId="46" xfId="0" applyNumberFormat="1" applyFont="1" applyFill="1" applyBorder="1" applyAlignment="1">
      <alignment horizontal="center"/>
    </xf>
    <xf numFmtId="17" fontId="4" fillId="7" borderId="1" xfId="0" applyNumberFormat="1" applyFont="1" applyFill="1" applyBorder="1" applyAlignment="1">
      <alignment horizontal="center"/>
    </xf>
    <xf numFmtId="0" fontId="5" fillId="0" borderId="47" xfId="0" applyFont="1" applyBorder="1"/>
    <xf numFmtId="0" fontId="5" fillId="0" borderId="48" xfId="0" applyFont="1" applyBorder="1"/>
    <xf numFmtId="0" fontId="5" fillId="0" borderId="49" xfId="0" applyFont="1" applyBorder="1"/>
    <xf numFmtId="0" fontId="5" fillId="0" borderId="50" xfId="0" applyFont="1" applyBorder="1"/>
    <xf numFmtId="0" fontId="5" fillId="0" borderId="44" xfId="0" applyFont="1" applyBorder="1"/>
    <xf numFmtId="0" fontId="6" fillId="7" borderId="1" xfId="0" applyFont="1" applyFill="1" applyBorder="1"/>
    <xf numFmtId="0" fontId="5" fillId="0" borderId="51" xfId="0" applyFont="1" applyBorder="1"/>
    <xf numFmtId="0" fontId="5" fillId="0" borderId="23" xfId="0" applyFont="1" applyBorder="1"/>
    <xf numFmtId="3" fontId="6" fillId="7" borderId="2" xfId="0" applyNumberFormat="1" applyFont="1" applyFill="1" applyBorder="1"/>
    <xf numFmtId="3" fontId="6" fillId="7" borderId="3" xfId="0" applyNumberFormat="1" applyFont="1" applyFill="1" applyBorder="1"/>
    <xf numFmtId="3" fontId="6" fillId="7" borderId="1" xfId="0" applyNumberFormat="1" applyFont="1" applyFill="1" applyBorder="1"/>
    <xf numFmtId="3" fontId="6" fillId="4" borderId="1" xfId="0" applyNumberFormat="1" applyFont="1" applyFill="1" applyBorder="1" applyAlignment="1">
      <alignment horizontal="center"/>
    </xf>
    <xf numFmtId="3" fontId="5" fillId="0" borderId="49" xfId="0" applyNumberFormat="1" applyFont="1" applyBorder="1" applyAlignment="1">
      <alignment horizontal="center"/>
    </xf>
    <xf numFmtId="3" fontId="5" fillId="0" borderId="50" xfId="0" applyNumberFormat="1" applyFont="1" applyBorder="1" applyAlignment="1">
      <alignment horizontal="center"/>
    </xf>
    <xf numFmtId="3" fontId="5" fillId="0" borderId="44" xfId="0" applyNumberFormat="1" applyFont="1" applyBorder="1" applyAlignment="1">
      <alignment horizontal="center"/>
    </xf>
    <xf numFmtId="3" fontId="0" fillId="0" borderId="0" xfId="0" applyNumberFormat="1"/>
    <xf numFmtId="0" fontId="4" fillId="0" borderId="0" xfId="0" applyFont="1" applyFill="1" applyBorder="1"/>
    <xf numFmtId="17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/>
    <xf numFmtId="3" fontId="5" fillId="0" borderId="0" xfId="0" applyNumberFormat="1" applyFont="1" applyFill="1" applyBorder="1" applyAlignment="1">
      <alignment horizontal="center"/>
    </xf>
    <xf numFmtId="0" fontId="6" fillId="0" borderId="0" xfId="0" applyFont="1" applyFill="1" applyBorder="1"/>
    <xf numFmtId="3" fontId="6" fillId="0" borderId="0" xfId="0" applyNumberFormat="1" applyFont="1" applyFill="1" applyBorder="1"/>
    <xf numFmtId="3" fontId="0" fillId="0" borderId="0" xfId="0" applyNumberFormat="1" applyFill="1" applyBorder="1"/>
    <xf numFmtId="1" fontId="2" fillId="4" borderId="36" xfId="0" applyNumberFormat="1" applyFont="1" applyFill="1" applyBorder="1"/>
    <xf numFmtId="0" fontId="5" fillId="0" borderId="42" xfId="0" applyFont="1" applyFill="1" applyBorder="1" applyAlignment="1">
      <alignment horizontal="justify" vertical="center" wrapText="1"/>
    </xf>
    <xf numFmtId="0" fontId="0" fillId="0" borderId="0" xfId="0" applyBorder="1" applyAlignment="1">
      <alignment horizontal="justify" vertical="center" wrapText="1"/>
    </xf>
    <xf numFmtId="0" fontId="0" fillId="0" borderId="0" xfId="0" applyAlignment="1"/>
    <xf numFmtId="0" fontId="0" fillId="0" borderId="42" xfId="0" applyBorder="1" applyAlignment="1">
      <alignment horizontal="justify" vertical="center" wrapText="1"/>
    </xf>
    <xf numFmtId="17" fontId="9" fillId="4" borderId="2" xfId="0" applyNumberFormat="1" applyFont="1" applyFill="1" applyBorder="1" applyAlignment="1">
      <alignment horizontal="center"/>
    </xf>
    <xf numFmtId="17" fontId="9" fillId="4" borderId="4" xfId="0" applyNumberFormat="1" applyFont="1" applyFill="1" applyBorder="1" applyAlignment="1">
      <alignment horizontal="center"/>
    </xf>
    <xf numFmtId="0" fontId="9" fillId="0" borderId="9" xfId="0" applyFont="1" applyBorder="1" applyAlignment="1">
      <alignment horizontal="center" vertical="center" textRotation="90" wrapText="1"/>
    </xf>
    <xf numFmtId="0" fontId="0" fillId="0" borderId="9" xfId="0" applyBorder="1" applyAlignment="1">
      <alignment horizontal="center" vertical="center" textRotation="90" wrapText="1"/>
    </xf>
    <xf numFmtId="0" fontId="9" fillId="0" borderId="29" xfId="0" applyFont="1" applyBorder="1" applyAlignment="1">
      <alignment horizontal="center" vertical="center" textRotation="90" wrapText="1"/>
    </xf>
    <xf numFmtId="0" fontId="0" fillId="0" borderId="32" xfId="0" applyBorder="1" applyAlignment="1"/>
    <xf numFmtId="0" fontId="0" fillId="0" borderId="27" xfId="0" applyBorder="1" applyAlignment="1"/>
  </cellXfs>
  <cellStyles count="4">
    <cellStyle name="Normal" xfId="0" builtinId="0"/>
    <cellStyle name="Normal 2" xfId="1"/>
    <cellStyle name="Normal 2 2" xfId="3"/>
    <cellStyle name="Normal 4" xfId="2"/>
  </cellStyles>
  <dxfs count="0"/>
  <tableStyles count="0" defaultTableStyle="TableStyleMedium9" defaultPivotStyle="PivotStyleLight16"/>
  <colors>
    <mruColors>
      <color rgb="FFFF00FF"/>
      <color rgb="FF00FFFF"/>
      <color rgb="FFCC99FF"/>
      <color rgb="FF66FF33"/>
      <color rgb="FF0000FF"/>
      <color rgb="FF16D872"/>
      <color rgb="FFFF9900"/>
      <color rgb="FFD8D8D8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BR"/>
  <c:chart>
    <c:plotArea>
      <c:layout>
        <c:manualLayout>
          <c:layoutTarget val="inner"/>
          <c:xMode val="edge"/>
          <c:yMode val="edge"/>
          <c:x val="9.25908243370034E-2"/>
          <c:y val="0.18832386128568537"/>
          <c:w val="0.61763146122571877"/>
          <c:h val="0.71731965617697924"/>
        </c:manualLayout>
      </c:layout>
      <c:barChart>
        <c:barDir val="bar"/>
        <c:grouping val="clustered"/>
        <c:ser>
          <c:idx val="0"/>
          <c:order val="0"/>
          <c:tx>
            <c:strRef>
              <c:f>'Canais de atendimento'!$A$5</c:f>
              <c:strCache>
                <c:ptCount val="1"/>
                <c:pt idx="0">
                  <c:v>Telefone</c:v>
                </c:pt>
              </c:strCache>
            </c:strRef>
          </c:tx>
          <c:cat>
            <c:numRef>
              <c:f>'Canais de atendimento'!$B$4:$D$4</c:f>
              <c:numCache>
                <c:formatCode>mmm/yy</c:formatCode>
                <c:ptCount val="3"/>
                <c:pt idx="0">
                  <c:v>43252</c:v>
                </c:pt>
                <c:pt idx="1">
                  <c:v>43221</c:v>
                </c:pt>
                <c:pt idx="2">
                  <c:v>43191</c:v>
                </c:pt>
              </c:numCache>
            </c:numRef>
          </c:cat>
          <c:val>
            <c:numRef>
              <c:f>'Canais de atendimento'!$B$5:$D$5</c:f>
              <c:numCache>
                <c:formatCode>General</c:formatCode>
                <c:ptCount val="3"/>
                <c:pt idx="0">
                  <c:v>1681</c:v>
                </c:pt>
                <c:pt idx="1">
                  <c:v>1915</c:v>
                </c:pt>
                <c:pt idx="2">
                  <c:v>2386</c:v>
                </c:pt>
              </c:numCache>
            </c:numRef>
          </c:val>
        </c:ser>
        <c:ser>
          <c:idx val="1"/>
          <c:order val="1"/>
          <c:tx>
            <c:strRef>
              <c:f>'Canais de atendimento'!$A$6</c:f>
              <c:strCache>
                <c:ptCount val="1"/>
                <c:pt idx="0">
                  <c:v>Formulário eletrônico</c:v>
                </c:pt>
              </c:strCache>
            </c:strRef>
          </c:tx>
          <c:cat>
            <c:numRef>
              <c:f>'Canais de atendimento'!$B$4:$D$4</c:f>
              <c:numCache>
                <c:formatCode>mmm/yy</c:formatCode>
                <c:ptCount val="3"/>
                <c:pt idx="0">
                  <c:v>43252</c:v>
                </c:pt>
                <c:pt idx="1">
                  <c:v>43221</c:v>
                </c:pt>
                <c:pt idx="2">
                  <c:v>43191</c:v>
                </c:pt>
              </c:numCache>
            </c:numRef>
          </c:cat>
          <c:val>
            <c:numRef>
              <c:f>'Canais de atendimento'!$B$6:$D$6</c:f>
              <c:numCache>
                <c:formatCode>General</c:formatCode>
                <c:ptCount val="3"/>
                <c:pt idx="0">
                  <c:v>302</c:v>
                </c:pt>
                <c:pt idx="1">
                  <c:v>272</c:v>
                </c:pt>
                <c:pt idx="2">
                  <c:v>394</c:v>
                </c:pt>
              </c:numCache>
            </c:numRef>
          </c:val>
        </c:ser>
        <c:ser>
          <c:idx val="2"/>
          <c:order val="2"/>
          <c:tx>
            <c:strRef>
              <c:f>'Canais de atendimento'!$A$7</c:f>
              <c:strCache>
                <c:ptCount val="1"/>
                <c:pt idx="0">
                  <c:v>Praça de Atendimento</c:v>
                </c:pt>
              </c:strCache>
            </c:strRef>
          </c:tx>
          <c:cat>
            <c:numRef>
              <c:f>'Canais de atendimento'!$B$4:$D$4</c:f>
              <c:numCache>
                <c:formatCode>mmm/yy</c:formatCode>
                <c:ptCount val="3"/>
                <c:pt idx="0">
                  <c:v>43252</c:v>
                </c:pt>
                <c:pt idx="1">
                  <c:v>43221</c:v>
                </c:pt>
                <c:pt idx="2">
                  <c:v>43191</c:v>
                </c:pt>
              </c:numCache>
            </c:numRef>
          </c:cat>
          <c:val>
            <c:numRef>
              <c:f>'Canais de atendimento'!$B$7:$D$7</c:f>
              <c:numCache>
                <c:formatCode>General</c:formatCode>
                <c:ptCount val="3"/>
                <c:pt idx="0">
                  <c:v>10</c:v>
                </c:pt>
                <c:pt idx="1">
                  <c:v>12</c:v>
                </c:pt>
                <c:pt idx="2">
                  <c:v>11</c:v>
                </c:pt>
              </c:numCache>
            </c:numRef>
          </c:val>
        </c:ser>
        <c:ser>
          <c:idx val="3"/>
          <c:order val="3"/>
          <c:tx>
            <c:strRef>
              <c:f>'Canais de atendimento'!$A$8</c:f>
              <c:strCache>
                <c:ptCount val="1"/>
                <c:pt idx="0">
                  <c:v>Pessoalmente/Carta*</c:v>
                </c:pt>
              </c:strCache>
            </c:strRef>
          </c:tx>
          <c:cat>
            <c:numRef>
              <c:f>'Canais de atendimento'!$B$4:$D$4</c:f>
              <c:numCache>
                <c:formatCode>mmm/yy</c:formatCode>
                <c:ptCount val="3"/>
                <c:pt idx="0">
                  <c:v>43252</c:v>
                </c:pt>
                <c:pt idx="1">
                  <c:v>43221</c:v>
                </c:pt>
                <c:pt idx="2">
                  <c:v>43191</c:v>
                </c:pt>
              </c:numCache>
            </c:numRef>
          </c:cat>
          <c:val>
            <c:numRef>
              <c:f>'Canais de atendimento'!$B$8:$D$8</c:f>
              <c:numCache>
                <c:formatCode>General</c:formatCode>
                <c:ptCount val="3"/>
                <c:pt idx="0">
                  <c:v>92</c:v>
                </c:pt>
                <c:pt idx="1">
                  <c:v>30</c:v>
                </c:pt>
                <c:pt idx="2">
                  <c:v>33</c:v>
                </c:pt>
              </c:numCache>
            </c:numRef>
          </c:val>
        </c:ser>
        <c:axId val="72014848"/>
        <c:axId val="72098560"/>
      </c:barChart>
      <c:dateAx>
        <c:axId val="72014848"/>
        <c:scaling>
          <c:orientation val="minMax"/>
        </c:scaling>
        <c:axPos val="l"/>
        <c:numFmt formatCode="mmm/yy" sourceLinked="1"/>
        <c:tickLblPos val="nextTo"/>
        <c:crossAx val="72098560"/>
        <c:crosses val="autoZero"/>
        <c:auto val="1"/>
        <c:lblOffset val="100"/>
      </c:dateAx>
      <c:valAx>
        <c:axId val="72098560"/>
        <c:scaling>
          <c:orientation val="minMax"/>
          <c:max val="2500"/>
        </c:scaling>
        <c:axPos val="b"/>
        <c:majorGridlines/>
        <c:numFmt formatCode="General" sourceLinked="1"/>
        <c:tickLblPos val="nextTo"/>
        <c:crossAx val="72014848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8740157499999996" l="0.511811024" r="0.511811024" t="0.78740157499999996" header="0.31496062000000064" footer="0.31496062000000064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BR"/>
  <c:chart>
    <c:plotArea>
      <c:layout>
        <c:manualLayout>
          <c:layoutTarget val="inner"/>
          <c:xMode val="edge"/>
          <c:yMode val="edge"/>
          <c:x val="0.10716885389326336"/>
          <c:y val="0.16251166520851515"/>
          <c:w val="0.60284492563429692"/>
          <c:h val="0.72150845727617541"/>
        </c:manualLayout>
      </c:layout>
      <c:lineChart>
        <c:grouping val="standard"/>
        <c:ser>
          <c:idx val="0"/>
          <c:order val="0"/>
          <c:marker>
            <c:symbol val="none"/>
          </c:marker>
          <c:trendline>
            <c:name>Linha de tendência</c:name>
            <c:trendlineType val="poly"/>
            <c:order val="2"/>
          </c:trendline>
          <c:cat>
            <c:strRef>
              <c:f>Protocolos!$A$11:$A$16</c:f>
              <c:strCache>
                <c:ptCount val="6"/>
                <c:pt idx="0">
                  <c:v>jan/18*</c:v>
                </c:pt>
                <c:pt idx="1">
                  <c:v>fev/18</c:v>
                </c:pt>
                <c:pt idx="2">
                  <c:v>mar/18</c:v>
                </c:pt>
                <c:pt idx="3">
                  <c:v>abr/18</c:v>
                </c:pt>
                <c:pt idx="4">
                  <c:v>mai/18</c:v>
                </c:pt>
                <c:pt idx="5">
                  <c:v>jun/18</c:v>
                </c:pt>
              </c:strCache>
            </c:strRef>
          </c:cat>
          <c:val>
            <c:numRef>
              <c:f>Protocolos!$B$11:$B$16</c:f>
              <c:numCache>
                <c:formatCode>#,##0</c:formatCode>
                <c:ptCount val="6"/>
                <c:pt idx="0">
                  <c:v>1860</c:v>
                </c:pt>
                <c:pt idx="1">
                  <c:v>1979</c:v>
                </c:pt>
                <c:pt idx="2">
                  <c:v>2332</c:v>
                </c:pt>
                <c:pt idx="3">
                  <c:v>2824</c:v>
                </c:pt>
                <c:pt idx="4">
                  <c:v>2229</c:v>
                </c:pt>
                <c:pt idx="5">
                  <c:v>2085</c:v>
                </c:pt>
              </c:numCache>
            </c:numRef>
          </c:val>
        </c:ser>
        <c:marker val="1"/>
        <c:axId val="76905088"/>
        <c:axId val="76910976"/>
      </c:lineChart>
      <c:catAx>
        <c:axId val="76905088"/>
        <c:scaling>
          <c:orientation val="minMax"/>
        </c:scaling>
        <c:axPos val="b"/>
        <c:tickLblPos val="nextTo"/>
        <c:crossAx val="76910976"/>
        <c:crosses val="autoZero"/>
        <c:auto val="1"/>
        <c:lblAlgn val="ctr"/>
        <c:lblOffset val="100"/>
      </c:catAx>
      <c:valAx>
        <c:axId val="76910976"/>
        <c:scaling>
          <c:orientation val="minMax"/>
        </c:scaling>
        <c:axPos val="l"/>
        <c:majorGridlines/>
        <c:numFmt formatCode="#,##0" sourceLinked="1"/>
        <c:tickLblPos val="nextTo"/>
        <c:crossAx val="76905088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8740157499999996" l="0.511811024" r="0.511811024" t="0.78740157499999996" header="0.31496062000000064" footer="0.31496062000000064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BR"/>
  <c:chart>
    <c:autoTitleDeleted val="1"/>
    <c:plotArea>
      <c:layout>
        <c:manualLayout>
          <c:layoutTarget val="inner"/>
          <c:xMode val="edge"/>
          <c:yMode val="edge"/>
          <c:x val="1.2049514081010147E-2"/>
          <c:y val="0.11981427518410592"/>
          <c:w val="0.95067020877709463"/>
          <c:h val="0.82485598748975275"/>
        </c:manualLayout>
      </c:layout>
      <c:ofPieChart>
        <c:ofPieType val="pie"/>
        <c:varyColors val="1"/>
        <c:ser>
          <c:idx val="3"/>
          <c:order val="0"/>
          <c:tx>
            <c:strRef>
              <c:f>Plan1!$E$1</c:f>
              <c:strCache>
                <c:ptCount val="1"/>
                <c:pt idx="0">
                  <c:v>Média</c:v>
                </c:pt>
              </c:strCache>
            </c:strRef>
          </c:tx>
          <c:dPt>
            <c:idx val="0"/>
            <c:spPr>
              <a:solidFill>
                <a:schemeClr val="accent6">
                  <a:lumMod val="20000"/>
                  <a:lumOff val="80000"/>
                </a:schemeClr>
              </a:solidFill>
            </c:spPr>
          </c:dPt>
          <c:dPt>
            <c:idx val="3"/>
            <c:spPr>
              <a:solidFill>
                <a:srgbClr val="FF00FF"/>
              </a:solidFill>
            </c:spPr>
          </c:dPt>
          <c:dPt>
            <c:idx val="6"/>
            <c:spPr>
              <a:solidFill>
                <a:srgbClr val="00FFFF"/>
              </a:solidFill>
            </c:spPr>
          </c:dPt>
          <c:dPt>
            <c:idx val="11"/>
            <c:spPr>
              <a:solidFill>
                <a:srgbClr val="FFFF00"/>
              </a:solidFill>
            </c:spPr>
          </c:dPt>
          <c:dPt>
            <c:idx val="12"/>
            <c:spPr>
              <a:solidFill>
                <a:schemeClr val="tx1"/>
              </a:solidFill>
            </c:spPr>
          </c:dPt>
          <c:dLbls>
            <c:dLbl>
              <c:idx val="0"/>
              <c:layout>
                <c:manualLayout>
                  <c:x val="-7.6652479250904473E-2"/>
                  <c:y val="-0.12884882602344389"/>
                </c:manualLayout>
              </c:layout>
              <c:tx>
                <c:rich>
                  <a:bodyPr/>
                  <a:lstStyle/>
                  <a:p>
                    <a:r>
                      <a:rPr lang="en-US" sz="1100" b="1"/>
                      <a:t>S</a:t>
                    </a:r>
                    <a:r>
                      <a:rPr lang="en-US"/>
                      <a:t>MADS</a:t>
                    </a:r>
                  </a:p>
                </c:rich>
              </c:tx>
              <c:showCatName val="1"/>
            </c:dLbl>
            <c:dLbl>
              <c:idx val="1"/>
              <c:tx>
                <c:rich>
                  <a:bodyPr/>
                  <a:lstStyle/>
                  <a:p>
                    <a:r>
                      <a:rPr lang="en-US" sz="1100" b="1"/>
                      <a:t>S</a:t>
                    </a:r>
                    <a:r>
                      <a:rPr lang="en-US"/>
                      <a:t>MDHC</a:t>
                    </a:r>
                  </a:p>
                </c:rich>
              </c:tx>
              <c:showCatName val="1"/>
            </c:dLbl>
            <c:dLbl>
              <c:idx val="2"/>
              <c:tx>
                <c:rich>
                  <a:bodyPr/>
                  <a:lstStyle/>
                  <a:p>
                    <a:r>
                      <a:rPr lang="en-US" sz="1100" b="1"/>
                      <a:t>S</a:t>
                    </a:r>
                    <a:r>
                      <a:rPr lang="en-US"/>
                      <a:t>ME</a:t>
                    </a:r>
                  </a:p>
                </c:rich>
              </c:tx>
              <c:showCatName val="1"/>
            </c:dLbl>
            <c:dLbl>
              <c:idx val="3"/>
              <c:layout>
                <c:manualLayout>
                  <c:x val="-5.7154713768886997E-3"/>
                  <c:y val="4.0171256873433807E-2"/>
                </c:manualLayout>
              </c:layout>
              <c:tx>
                <c:rich>
                  <a:bodyPr/>
                  <a:lstStyle/>
                  <a:p>
                    <a:r>
                      <a:rPr lang="en-US" sz="1100" b="1"/>
                      <a:t>S</a:t>
                    </a:r>
                    <a:r>
                      <a:rPr lang="en-US"/>
                      <a:t>EME</a:t>
                    </a:r>
                  </a:p>
                </c:rich>
              </c:tx>
              <c:showCatName val="1"/>
            </c:dLbl>
            <c:dLbl>
              <c:idx val="4"/>
              <c:layout>
                <c:manualLayout>
                  <c:x val="4.4625310349719796E-2"/>
                  <c:y val="-0.12612961841308273"/>
                </c:manualLayout>
              </c:layout>
              <c:tx>
                <c:rich>
                  <a:bodyPr/>
                  <a:lstStyle/>
                  <a:p>
                    <a:r>
                      <a:rPr lang="en-US" sz="1100" b="1"/>
                      <a:t>S</a:t>
                    </a:r>
                    <a:r>
                      <a:rPr lang="en-US"/>
                      <a:t>F</a:t>
                    </a:r>
                  </a:p>
                </c:rich>
              </c:tx>
              <c:showCatName val="1"/>
            </c:dLbl>
            <c:dLbl>
              <c:idx val="5"/>
              <c:layout>
                <c:manualLayout>
                  <c:x val="-3.7601759239554548E-2"/>
                  <c:y val="4.5751713162551506E-2"/>
                </c:manualLayout>
              </c:layout>
              <c:tx>
                <c:rich>
                  <a:bodyPr/>
                  <a:lstStyle/>
                  <a:p>
                    <a:r>
                      <a:rPr lang="en-US" sz="1100" b="1"/>
                      <a:t>S</a:t>
                    </a:r>
                    <a:r>
                      <a:rPr lang="en-US"/>
                      <a:t>MG</a:t>
                    </a:r>
                  </a:p>
                </c:rich>
              </c:tx>
              <c:showCatName val="1"/>
            </c:dLbl>
            <c:dLbl>
              <c:idx val="6"/>
              <c:layout>
                <c:manualLayout>
                  <c:x val="-2.7022416116904337E-2"/>
                  <c:y val="6.2754599114024827E-3"/>
                </c:manualLayout>
              </c:layout>
              <c:tx>
                <c:rich>
                  <a:bodyPr/>
                  <a:lstStyle/>
                  <a:p>
                    <a:r>
                      <a:rPr lang="en-US" sz="1100" b="1"/>
                      <a:t>S</a:t>
                    </a:r>
                    <a:r>
                      <a:rPr lang="en-US"/>
                      <a:t>IURB**</a:t>
                    </a:r>
                  </a:p>
                </c:rich>
              </c:tx>
              <c:showCatName val="1"/>
            </c:dLbl>
            <c:dLbl>
              <c:idx val="7"/>
              <c:tx>
                <c:rich>
                  <a:bodyPr/>
                  <a:lstStyle/>
                  <a:p>
                    <a:r>
                      <a:rPr lang="en-US" sz="1100" b="1"/>
                      <a:t>S</a:t>
                    </a:r>
                    <a:r>
                      <a:rPr lang="en-US"/>
                      <a:t>MIT</a:t>
                    </a:r>
                  </a:p>
                </c:rich>
              </c:tx>
              <c:showCatName val="1"/>
            </c:dLbl>
            <c:dLbl>
              <c:idx val="8"/>
              <c:layout>
                <c:manualLayout>
                  <c:x val="7.5469887210044703E-2"/>
                  <c:y val="-1.7595277965819882E-2"/>
                </c:manualLayout>
              </c:layout>
              <c:tx>
                <c:rich>
                  <a:bodyPr/>
                  <a:lstStyle/>
                  <a:p>
                    <a:r>
                      <a:rPr lang="en-US" sz="1100" b="1"/>
                      <a:t>S</a:t>
                    </a:r>
                    <a:r>
                      <a:rPr lang="en-US"/>
                      <a:t>MT</a:t>
                    </a:r>
                  </a:p>
                </c:rich>
              </c:tx>
              <c:showCatName val="1"/>
            </c:dLbl>
            <c:dLbl>
              <c:idx val="9"/>
              <c:layout>
                <c:manualLayout>
                  <c:x val="6.8644959920550475E-2"/>
                  <c:y val="0.11021033004358619"/>
                </c:manualLayout>
              </c:layout>
              <c:tx>
                <c:rich>
                  <a:bodyPr/>
                  <a:lstStyle/>
                  <a:p>
                    <a:r>
                      <a:rPr lang="en-US" sz="1100" b="1"/>
                      <a:t>S</a:t>
                    </a:r>
                    <a:r>
                      <a:rPr lang="en-US"/>
                      <a:t>MS</a:t>
                    </a:r>
                  </a:p>
                </c:rich>
              </c:tx>
              <c:showCatName val="1"/>
            </c:dLbl>
            <c:dLbl>
              <c:idx val="10"/>
              <c:tx>
                <c:rich>
                  <a:bodyPr/>
                  <a:lstStyle/>
                  <a:p>
                    <a:r>
                      <a:rPr lang="en-US" sz="1100" b="1"/>
                      <a:t>S</a:t>
                    </a:r>
                    <a:r>
                      <a:rPr lang="en-US"/>
                      <a:t>MSU</a:t>
                    </a:r>
                  </a:p>
                </c:rich>
              </c:tx>
              <c:showCatName val="1"/>
            </c:dLbl>
            <c:dLbl>
              <c:idx val="11"/>
              <c:layout>
                <c:manualLayout>
                  <c:x val="-5.5989926934808913E-3"/>
                  <c:y val="-4.5098039215686343E-2"/>
                </c:manualLayout>
              </c:layout>
              <c:tx>
                <c:rich>
                  <a:bodyPr/>
                  <a:lstStyle/>
                  <a:p>
                    <a:r>
                      <a:rPr lang="en-US" sz="1100" b="1"/>
                      <a:t>S</a:t>
                    </a:r>
                    <a:r>
                      <a:rPr lang="en-US"/>
                      <a:t>MTE</a:t>
                    </a:r>
                  </a:p>
                </c:rich>
              </c:tx>
              <c:showCatName val="1"/>
            </c:dLbl>
            <c:dLbl>
              <c:idx val="12"/>
              <c:tx>
                <c:rich>
                  <a:bodyPr/>
                  <a:lstStyle/>
                  <a:p>
                    <a:r>
                      <a:rPr lang="en-US" sz="1100" b="1"/>
                      <a:t>S</a:t>
                    </a:r>
                    <a:r>
                      <a:rPr lang="en-US"/>
                      <a:t>MUL</a:t>
                    </a:r>
                  </a:p>
                </c:rich>
              </c:tx>
              <c:showCatName val="1"/>
            </c:dLbl>
            <c:dLbl>
              <c:idx val="13"/>
              <c:layout>
                <c:manualLayout>
                  <c:x val="-4.2937646307725098E-2"/>
                  <c:y val="6.6677830429567347E-2"/>
                </c:manualLayout>
              </c:layout>
              <c:tx>
                <c:rich>
                  <a:bodyPr/>
                  <a:lstStyle/>
                  <a:p>
                    <a:r>
                      <a:rPr lang="en-US" sz="1100" b="1"/>
                      <a:t>S</a:t>
                    </a:r>
                    <a:r>
                      <a:rPr lang="en-US"/>
                      <a:t>VMA</a:t>
                    </a:r>
                  </a:p>
                </c:rich>
              </c:tx>
              <c:showCatName val="1"/>
            </c:dLbl>
            <c:dLbl>
              <c:idx val="14"/>
              <c:layout>
                <c:manualLayout>
                  <c:x val="0.13009619067886791"/>
                  <c:y val="9.736226410612699E-3"/>
                </c:manualLayout>
              </c:layout>
              <c:tx>
                <c:rich>
                  <a:bodyPr/>
                  <a:lstStyle/>
                  <a:p>
                    <a:r>
                      <a:rPr lang="en-US" sz="1100" b="1"/>
                      <a:t>S</a:t>
                    </a:r>
                    <a:r>
                      <a:rPr lang="en-US"/>
                      <a:t>MPR*</a:t>
                    </a:r>
                  </a:p>
                </c:rich>
              </c:tx>
              <c:showCatName val="1"/>
            </c:dLbl>
            <c:dLbl>
              <c:idx val="15"/>
              <c:tx>
                <c:rich>
                  <a:bodyPr/>
                  <a:lstStyle/>
                  <a:p>
                    <a:r>
                      <a:rPr lang="en-US" sz="1100" b="1"/>
                      <a:t>C</a:t>
                    </a:r>
                    <a:r>
                      <a:rPr lang="en-US"/>
                      <a:t>ET***</a:t>
                    </a:r>
                  </a:p>
                </c:rich>
              </c:tx>
              <c:showCatName val="1"/>
            </c:dLbl>
            <c:dLbl>
              <c:idx val="16"/>
              <c:tx>
                <c:rich>
                  <a:bodyPr/>
                  <a:lstStyle/>
                  <a:p>
                    <a:r>
                      <a:rPr lang="en-US" sz="1100" b="1"/>
                      <a:t>S</a:t>
                    </a:r>
                    <a:r>
                      <a:rPr lang="en-US"/>
                      <a:t>PTRANS***</a:t>
                    </a:r>
                  </a:p>
                </c:rich>
              </c:tx>
              <c:showCatName val="1"/>
            </c:dLbl>
            <c:dLbl>
              <c:idx val="17"/>
              <c:layout>
                <c:manualLayout>
                  <c:x val="-0.11593842661559195"/>
                  <c:y val="6.8645265495659129E-4"/>
                </c:manualLayout>
              </c:layout>
              <c:tx>
                <c:rich>
                  <a:bodyPr/>
                  <a:lstStyle/>
                  <a:p>
                    <a:r>
                      <a:rPr lang="en-US" sz="1100" b="1"/>
                      <a:t>O</a:t>
                    </a:r>
                    <a:r>
                      <a:rPr lang="en-US"/>
                      <a:t>utras</a:t>
                    </a:r>
                  </a:p>
                </c:rich>
              </c:tx>
              <c:showCatName val="1"/>
            </c:dLbl>
            <c:txPr>
              <a:bodyPr/>
              <a:lstStyle/>
              <a:p>
                <a:pPr>
                  <a:defRPr sz="1100" b="1"/>
                </a:pPr>
                <a:endParaRPr lang="pt-BR"/>
              </a:p>
            </c:txPr>
            <c:showCatName val="1"/>
            <c:showLeaderLines val="1"/>
          </c:dLbls>
          <c:cat>
            <c:strRef>
              <c:f>Plan1!$A$2:$A$18</c:f>
              <c:strCache>
                <c:ptCount val="17"/>
                <c:pt idx="0">
                  <c:v>Secretaria Municipal de Assistência e Desenvolvimento Social</c:v>
                </c:pt>
                <c:pt idx="1">
                  <c:v>Secretaria Municipal de Direitos Humanos e Cidadania</c:v>
                </c:pt>
                <c:pt idx="2">
                  <c:v>Secretaria Municipal de Educação</c:v>
                </c:pt>
                <c:pt idx="3">
                  <c:v>Secretaria Municipal de Esportes e Lazer</c:v>
                </c:pt>
                <c:pt idx="4">
                  <c:v>Secretaria Municipal da Fazenda</c:v>
                </c:pt>
                <c:pt idx="5">
                  <c:v>Secretaria Municipal de Gestão</c:v>
                </c:pt>
                <c:pt idx="6">
                  <c:v>Secretaria Municipal de Infraestrutura Urbana e Obras**</c:v>
                </c:pt>
                <c:pt idx="7">
                  <c:v>Secretaria Municipal de Inovação e Tecnologia</c:v>
                </c:pt>
                <c:pt idx="8">
                  <c:v>Secretaria Municipal de Mobilidade e Transportes</c:v>
                </c:pt>
                <c:pt idx="9">
                  <c:v>Secretaria Municipal da Saúde</c:v>
                </c:pt>
                <c:pt idx="10">
                  <c:v>Secretaria Municipal de Segurança Urbana</c:v>
                </c:pt>
                <c:pt idx="11">
                  <c:v>Secretaria Municipal do Trabalho e Empreendedorismo</c:v>
                </c:pt>
                <c:pt idx="12">
                  <c:v>Secretaria Municipal de Urbanismo e Licenciamento</c:v>
                </c:pt>
                <c:pt idx="13">
                  <c:v>Secretaria Municipal do Verde e do Meio Ambiente</c:v>
                </c:pt>
                <c:pt idx="14">
                  <c:v>Secretaria Municipal das Prefeituras Regionais*</c:v>
                </c:pt>
                <c:pt idx="15">
                  <c:v>Companhia de Engenharia de Tráfegp - CET***</c:v>
                </c:pt>
                <c:pt idx="16">
                  <c:v>São Paulo Transportes - SPTRANS***</c:v>
                </c:pt>
              </c:strCache>
            </c:strRef>
          </c:cat>
          <c:val>
            <c:numRef>
              <c:f>Plan1!$E$2:$E$18</c:f>
              <c:numCache>
                <c:formatCode>0</c:formatCode>
                <c:ptCount val="17"/>
                <c:pt idx="0">
                  <c:v>43.666666666666664</c:v>
                </c:pt>
                <c:pt idx="1">
                  <c:v>1.6666666666666667</c:v>
                </c:pt>
                <c:pt idx="2">
                  <c:v>13.666666666666666</c:v>
                </c:pt>
                <c:pt idx="3">
                  <c:v>1</c:v>
                </c:pt>
                <c:pt idx="4">
                  <c:v>38.333333333333336</c:v>
                </c:pt>
                <c:pt idx="5">
                  <c:v>9</c:v>
                </c:pt>
                <c:pt idx="6">
                  <c:v>1.3333333333333333</c:v>
                </c:pt>
                <c:pt idx="7">
                  <c:v>5.333333333333333</c:v>
                </c:pt>
                <c:pt idx="8">
                  <c:v>32.333333333333336</c:v>
                </c:pt>
                <c:pt idx="9">
                  <c:v>73.666666666666671</c:v>
                </c:pt>
                <c:pt idx="10">
                  <c:v>8.3333333333333339</c:v>
                </c:pt>
                <c:pt idx="11">
                  <c:v>1.6666666666666667</c:v>
                </c:pt>
                <c:pt idx="12">
                  <c:v>1.6666666666666667</c:v>
                </c:pt>
                <c:pt idx="13">
                  <c:v>17</c:v>
                </c:pt>
                <c:pt idx="14">
                  <c:v>1544.3333333333333</c:v>
                </c:pt>
                <c:pt idx="15">
                  <c:v>44.333333333333336</c:v>
                </c:pt>
                <c:pt idx="16">
                  <c:v>44.333333333333336</c:v>
                </c:pt>
              </c:numCache>
            </c:numRef>
          </c:val>
        </c:ser>
        <c:gapWidth val="100"/>
        <c:splitType val="val"/>
        <c:splitPos val="1544"/>
        <c:secondPieSize val="100"/>
        <c:serLines/>
      </c:ofPieChart>
    </c:plotArea>
    <c:plotVisOnly val="1"/>
  </c:chart>
  <c:printSettings>
    <c:headerFooter/>
    <c:pageMargins b="0.78740157499999996" l="0.511811024" r="0.511811024" t="0.78740157499999996" header="0.31496062000000041" footer="0.31496062000000041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BR"/>
  <c:chart>
    <c:plotArea>
      <c:layout>
        <c:manualLayout>
          <c:layoutTarget val="inner"/>
          <c:xMode val="edge"/>
          <c:yMode val="edge"/>
          <c:x val="6.6960187513027694E-2"/>
          <c:y val="0.16276634386218988"/>
          <c:w val="0.75527483526910577"/>
          <c:h val="0.57554061839831083"/>
        </c:manualLayout>
      </c:layout>
      <c:barChart>
        <c:barDir val="col"/>
        <c:grouping val="clustered"/>
        <c:ser>
          <c:idx val="0"/>
          <c:order val="0"/>
          <c:tx>
            <c:strRef>
              <c:f>Plan1!$T$1</c:f>
              <c:strCache>
                <c:ptCount val="1"/>
                <c:pt idx="0">
                  <c:v>jun/18</c:v>
                </c:pt>
              </c:strCache>
            </c:strRef>
          </c:tx>
          <c:cat>
            <c:strRef>
              <c:f>(Plan1!$S$2,Plan1!$S$4:$S$12)</c:f>
              <c:strCache>
                <c:ptCount val="10"/>
                <c:pt idx="0">
                  <c:v>SMPR¹</c:v>
                </c:pt>
                <c:pt idx="1">
                  <c:v>AMLURB¹</c:v>
                </c:pt>
                <c:pt idx="2">
                  <c:v>SMS</c:v>
                </c:pt>
                <c:pt idx="3">
                  <c:v>CET²</c:v>
                </c:pt>
                <c:pt idx="4">
                  <c:v>SPTRANS²</c:v>
                </c:pt>
                <c:pt idx="5">
                  <c:v>SMADS</c:v>
                </c:pt>
                <c:pt idx="6">
                  <c:v>SF</c:v>
                </c:pt>
                <c:pt idx="7">
                  <c:v>SMT²</c:v>
                </c:pt>
                <c:pt idx="8">
                  <c:v>ILUME¹</c:v>
                </c:pt>
                <c:pt idx="9">
                  <c:v>SPUA¹</c:v>
                </c:pt>
              </c:strCache>
            </c:strRef>
          </c:cat>
          <c:val>
            <c:numRef>
              <c:f>(Plan1!$T$2,Plan1!$T$4:$T$12)</c:f>
              <c:numCache>
                <c:formatCode>General</c:formatCode>
                <c:ptCount val="10"/>
                <c:pt idx="0">
                  <c:v>40</c:v>
                </c:pt>
                <c:pt idx="1">
                  <c:v>259</c:v>
                </c:pt>
                <c:pt idx="2">
                  <c:v>60</c:v>
                </c:pt>
                <c:pt idx="3">
                  <c:v>57</c:v>
                </c:pt>
                <c:pt idx="4">
                  <c:v>51</c:v>
                </c:pt>
                <c:pt idx="5">
                  <c:v>102</c:v>
                </c:pt>
                <c:pt idx="6">
                  <c:v>50</c:v>
                </c:pt>
                <c:pt idx="7">
                  <c:v>15</c:v>
                </c:pt>
                <c:pt idx="8">
                  <c:v>39</c:v>
                </c:pt>
                <c:pt idx="9">
                  <c:v>29</c:v>
                </c:pt>
              </c:numCache>
            </c:numRef>
          </c:val>
        </c:ser>
        <c:ser>
          <c:idx val="2"/>
          <c:order val="1"/>
          <c:tx>
            <c:strRef>
              <c:f>Plan1!$U$1</c:f>
              <c:strCache>
                <c:ptCount val="1"/>
                <c:pt idx="0">
                  <c:v>mai/18</c:v>
                </c:pt>
              </c:strCache>
            </c:strRef>
          </c:tx>
          <c:cat>
            <c:strRef>
              <c:f>(Plan1!$S$2,Plan1!$S$4:$S$12)</c:f>
              <c:strCache>
                <c:ptCount val="10"/>
                <c:pt idx="0">
                  <c:v>SMPR¹</c:v>
                </c:pt>
                <c:pt idx="1">
                  <c:v>AMLURB¹</c:v>
                </c:pt>
                <c:pt idx="2">
                  <c:v>SMS</c:v>
                </c:pt>
                <c:pt idx="3">
                  <c:v>CET²</c:v>
                </c:pt>
                <c:pt idx="4">
                  <c:v>SPTRANS²</c:v>
                </c:pt>
                <c:pt idx="5">
                  <c:v>SMADS</c:v>
                </c:pt>
                <c:pt idx="6">
                  <c:v>SF</c:v>
                </c:pt>
                <c:pt idx="7">
                  <c:v>SMT²</c:v>
                </c:pt>
                <c:pt idx="8">
                  <c:v>ILUME¹</c:v>
                </c:pt>
                <c:pt idx="9">
                  <c:v>SPUA¹</c:v>
                </c:pt>
              </c:strCache>
            </c:strRef>
          </c:cat>
          <c:val>
            <c:numRef>
              <c:f>(Plan1!$U$2,Plan1!$U$4:$U$12)</c:f>
              <c:numCache>
                <c:formatCode>General</c:formatCode>
                <c:ptCount val="10"/>
                <c:pt idx="0">
                  <c:v>92</c:v>
                </c:pt>
                <c:pt idx="1">
                  <c:v>272</c:v>
                </c:pt>
                <c:pt idx="2">
                  <c:v>71</c:v>
                </c:pt>
                <c:pt idx="3">
                  <c:v>76</c:v>
                </c:pt>
                <c:pt idx="4">
                  <c:v>82</c:v>
                </c:pt>
                <c:pt idx="5">
                  <c:v>21</c:v>
                </c:pt>
                <c:pt idx="6">
                  <c:v>62</c:v>
                </c:pt>
                <c:pt idx="7">
                  <c:v>4</c:v>
                </c:pt>
                <c:pt idx="8">
                  <c:v>36</c:v>
                </c:pt>
                <c:pt idx="9">
                  <c:v>27</c:v>
                </c:pt>
              </c:numCache>
            </c:numRef>
          </c:val>
        </c:ser>
        <c:ser>
          <c:idx val="3"/>
          <c:order val="2"/>
          <c:tx>
            <c:strRef>
              <c:f>Plan1!$V$1</c:f>
              <c:strCache>
                <c:ptCount val="1"/>
                <c:pt idx="0">
                  <c:v>abr/18</c:v>
                </c:pt>
              </c:strCache>
            </c:strRef>
          </c:tx>
          <c:cat>
            <c:strRef>
              <c:f>(Plan1!$S$2,Plan1!$S$4:$S$12)</c:f>
              <c:strCache>
                <c:ptCount val="10"/>
                <c:pt idx="0">
                  <c:v>SMPR¹</c:v>
                </c:pt>
                <c:pt idx="1">
                  <c:v>AMLURB¹</c:v>
                </c:pt>
                <c:pt idx="2">
                  <c:v>SMS</c:v>
                </c:pt>
                <c:pt idx="3">
                  <c:v>CET²</c:v>
                </c:pt>
                <c:pt idx="4">
                  <c:v>SPTRANS²</c:v>
                </c:pt>
                <c:pt idx="5">
                  <c:v>SMADS</c:v>
                </c:pt>
                <c:pt idx="6">
                  <c:v>SF</c:v>
                </c:pt>
                <c:pt idx="7">
                  <c:v>SMT²</c:v>
                </c:pt>
                <c:pt idx="8">
                  <c:v>ILUME¹</c:v>
                </c:pt>
                <c:pt idx="9">
                  <c:v>SPUA¹</c:v>
                </c:pt>
              </c:strCache>
            </c:strRef>
          </c:cat>
          <c:val>
            <c:numRef>
              <c:f>(Plan1!$V$2,Plan1!$V$4:$V$12)</c:f>
              <c:numCache>
                <c:formatCode>General</c:formatCode>
                <c:ptCount val="10"/>
                <c:pt idx="0">
                  <c:v>562</c:v>
                </c:pt>
                <c:pt idx="1">
                  <c:v>0</c:v>
                </c:pt>
                <c:pt idx="2">
                  <c:v>90</c:v>
                </c:pt>
                <c:pt idx="3">
                  <c:v>0</c:v>
                </c:pt>
                <c:pt idx="4">
                  <c:v>0</c:v>
                </c:pt>
                <c:pt idx="5">
                  <c:v>8</c:v>
                </c:pt>
                <c:pt idx="6">
                  <c:v>3</c:v>
                </c:pt>
                <c:pt idx="7">
                  <c:v>78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axId val="78764288"/>
        <c:axId val="78831616"/>
      </c:barChart>
      <c:catAx>
        <c:axId val="78764288"/>
        <c:scaling>
          <c:orientation val="minMax"/>
        </c:scaling>
        <c:axPos val="b"/>
        <c:majorGridlines/>
        <c:tickLblPos val="nextTo"/>
        <c:crossAx val="78831616"/>
        <c:crosses val="autoZero"/>
        <c:auto val="1"/>
        <c:lblAlgn val="ctr"/>
        <c:lblOffset val="100"/>
      </c:catAx>
      <c:valAx>
        <c:axId val="78831616"/>
        <c:scaling>
          <c:orientation val="minMax"/>
        </c:scaling>
        <c:axPos val="l"/>
        <c:majorGridlines/>
        <c:numFmt formatCode="General" sourceLinked="1"/>
        <c:tickLblPos val="nextTo"/>
        <c:crossAx val="78764288"/>
        <c:crosses val="autoZero"/>
        <c:crossBetween val="between"/>
      </c:valAx>
      <c:spPr>
        <a:solidFill>
          <a:schemeClr val="bg1">
            <a:lumMod val="85000"/>
          </a:schemeClr>
        </a:solidFill>
      </c:spPr>
    </c:plotArea>
    <c:legend>
      <c:legendPos val="r"/>
    </c:legend>
    <c:plotVisOnly val="1"/>
  </c:chart>
  <c:printSettings>
    <c:headerFooter/>
    <c:pageMargins b="0.78740157499999996" l="0.511811024" r="0.511811024" t="0.78740157499999996" header="0.31496062000000041" footer="0.31496062000000041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BR"/>
  <c:chart>
    <c:plotArea>
      <c:layout>
        <c:manualLayout>
          <c:layoutTarget val="inner"/>
          <c:xMode val="edge"/>
          <c:yMode val="edge"/>
          <c:x val="6.6396791448110046E-2"/>
          <c:y val="0.15484766536133038"/>
          <c:w val="0.71533023470700452"/>
          <c:h val="0.62848994853339823"/>
        </c:manualLayout>
      </c:layout>
      <c:barChart>
        <c:barDir val="col"/>
        <c:grouping val="clustered"/>
        <c:ser>
          <c:idx val="0"/>
          <c:order val="0"/>
          <c:tx>
            <c:strRef>
              <c:f>Plan1!$S$2</c:f>
              <c:strCache>
                <c:ptCount val="1"/>
                <c:pt idx="0">
                  <c:v>SMPR¹</c:v>
                </c:pt>
              </c:strCache>
            </c:strRef>
          </c:tx>
          <c:spPr>
            <a:solidFill>
              <a:schemeClr val="tx1"/>
            </a:solidFill>
          </c:spPr>
          <c:cat>
            <c:numRef>
              <c:f>Plan1!$T$1:$V$1</c:f>
              <c:numCache>
                <c:formatCode>mmm/yy</c:formatCode>
                <c:ptCount val="3"/>
                <c:pt idx="0">
                  <c:v>43252</c:v>
                </c:pt>
                <c:pt idx="1">
                  <c:v>43221</c:v>
                </c:pt>
                <c:pt idx="2">
                  <c:v>43191</c:v>
                </c:pt>
              </c:numCache>
            </c:numRef>
          </c:cat>
          <c:val>
            <c:numRef>
              <c:f>Plan1!$T$2:$V$2</c:f>
              <c:numCache>
                <c:formatCode>General</c:formatCode>
                <c:ptCount val="3"/>
                <c:pt idx="0">
                  <c:v>40</c:v>
                </c:pt>
                <c:pt idx="1">
                  <c:v>92</c:v>
                </c:pt>
                <c:pt idx="2">
                  <c:v>562</c:v>
                </c:pt>
              </c:numCache>
            </c:numRef>
          </c:val>
        </c:ser>
        <c:ser>
          <c:idx val="2"/>
          <c:order val="1"/>
          <c:tx>
            <c:strRef>
              <c:f>Plan1!$S$4</c:f>
              <c:strCache>
                <c:ptCount val="1"/>
                <c:pt idx="0">
                  <c:v>AMLURB¹</c:v>
                </c:pt>
              </c:strCache>
            </c:strRef>
          </c:tx>
          <c:cat>
            <c:numRef>
              <c:f>Plan1!$T$1:$V$1</c:f>
              <c:numCache>
                <c:formatCode>mmm/yy</c:formatCode>
                <c:ptCount val="3"/>
                <c:pt idx="0">
                  <c:v>43252</c:v>
                </c:pt>
                <c:pt idx="1">
                  <c:v>43221</c:v>
                </c:pt>
                <c:pt idx="2">
                  <c:v>43191</c:v>
                </c:pt>
              </c:numCache>
            </c:numRef>
          </c:cat>
          <c:val>
            <c:numRef>
              <c:f>Plan1!$T$4:$V$4</c:f>
              <c:numCache>
                <c:formatCode>General</c:formatCode>
                <c:ptCount val="3"/>
                <c:pt idx="0">
                  <c:v>259</c:v>
                </c:pt>
                <c:pt idx="1">
                  <c:v>272</c:v>
                </c:pt>
                <c:pt idx="2">
                  <c:v>0</c:v>
                </c:pt>
              </c:numCache>
            </c:numRef>
          </c:val>
        </c:ser>
        <c:ser>
          <c:idx val="3"/>
          <c:order val="2"/>
          <c:tx>
            <c:strRef>
              <c:f>Plan1!$S$5</c:f>
              <c:strCache>
                <c:ptCount val="1"/>
                <c:pt idx="0">
                  <c:v>SMS</c:v>
                </c:pt>
              </c:strCache>
            </c:strRef>
          </c:tx>
          <c:spPr>
            <a:solidFill>
              <a:srgbClr val="FF00FF"/>
            </a:solidFill>
          </c:spPr>
          <c:cat>
            <c:numRef>
              <c:f>Plan1!$T$1:$V$1</c:f>
              <c:numCache>
                <c:formatCode>mmm/yy</c:formatCode>
                <c:ptCount val="3"/>
                <c:pt idx="0">
                  <c:v>43252</c:v>
                </c:pt>
                <c:pt idx="1">
                  <c:v>43221</c:v>
                </c:pt>
                <c:pt idx="2">
                  <c:v>43191</c:v>
                </c:pt>
              </c:numCache>
            </c:numRef>
          </c:cat>
          <c:val>
            <c:numRef>
              <c:f>Plan1!$T$5:$V$5</c:f>
              <c:numCache>
                <c:formatCode>General</c:formatCode>
                <c:ptCount val="3"/>
                <c:pt idx="0">
                  <c:v>60</c:v>
                </c:pt>
                <c:pt idx="1">
                  <c:v>71</c:v>
                </c:pt>
                <c:pt idx="2">
                  <c:v>90</c:v>
                </c:pt>
              </c:numCache>
            </c:numRef>
          </c:val>
        </c:ser>
        <c:ser>
          <c:idx val="4"/>
          <c:order val="3"/>
          <c:tx>
            <c:strRef>
              <c:f>Plan1!$S$6</c:f>
              <c:strCache>
                <c:ptCount val="1"/>
                <c:pt idx="0">
                  <c:v>CET²</c:v>
                </c:pt>
              </c:strCache>
            </c:strRef>
          </c:tx>
          <c:cat>
            <c:numRef>
              <c:f>Plan1!$T$1:$V$1</c:f>
              <c:numCache>
                <c:formatCode>mmm/yy</c:formatCode>
                <c:ptCount val="3"/>
                <c:pt idx="0">
                  <c:v>43252</c:v>
                </c:pt>
                <c:pt idx="1">
                  <c:v>43221</c:v>
                </c:pt>
                <c:pt idx="2">
                  <c:v>43191</c:v>
                </c:pt>
              </c:numCache>
            </c:numRef>
          </c:cat>
          <c:val>
            <c:numRef>
              <c:f>Plan1!$T$6:$V$6</c:f>
              <c:numCache>
                <c:formatCode>General</c:formatCode>
                <c:ptCount val="3"/>
                <c:pt idx="0">
                  <c:v>57</c:v>
                </c:pt>
                <c:pt idx="1">
                  <c:v>76</c:v>
                </c:pt>
                <c:pt idx="2">
                  <c:v>0</c:v>
                </c:pt>
              </c:numCache>
            </c:numRef>
          </c:val>
        </c:ser>
        <c:ser>
          <c:idx val="5"/>
          <c:order val="4"/>
          <c:tx>
            <c:strRef>
              <c:f>Plan1!$S$7</c:f>
              <c:strCache>
                <c:ptCount val="1"/>
                <c:pt idx="0">
                  <c:v>SPTRANS²</c:v>
                </c:pt>
              </c:strCache>
            </c:strRef>
          </c:tx>
          <c:spPr>
            <a:solidFill>
              <a:srgbClr val="FFFF00"/>
            </a:solidFill>
          </c:spPr>
          <c:cat>
            <c:numRef>
              <c:f>Plan1!$T$1:$V$1</c:f>
              <c:numCache>
                <c:formatCode>mmm/yy</c:formatCode>
                <c:ptCount val="3"/>
                <c:pt idx="0">
                  <c:v>43252</c:v>
                </c:pt>
                <c:pt idx="1">
                  <c:v>43221</c:v>
                </c:pt>
                <c:pt idx="2">
                  <c:v>43191</c:v>
                </c:pt>
              </c:numCache>
            </c:numRef>
          </c:cat>
          <c:val>
            <c:numRef>
              <c:f>Plan1!$T$7:$V$7</c:f>
              <c:numCache>
                <c:formatCode>General</c:formatCode>
                <c:ptCount val="3"/>
                <c:pt idx="0">
                  <c:v>51</c:v>
                </c:pt>
                <c:pt idx="1">
                  <c:v>82</c:v>
                </c:pt>
                <c:pt idx="2">
                  <c:v>0</c:v>
                </c:pt>
              </c:numCache>
            </c:numRef>
          </c:val>
        </c:ser>
        <c:ser>
          <c:idx val="6"/>
          <c:order val="5"/>
          <c:tx>
            <c:strRef>
              <c:f>Plan1!$S$8</c:f>
              <c:strCache>
                <c:ptCount val="1"/>
                <c:pt idx="0">
                  <c:v>SMADS</c:v>
                </c:pt>
              </c:strCache>
            </c:strRef>
          </c:tx>
          <c:spPr>
            <a:solidFill>
              <a:srgbClr val="FF0000"/>
            </a:solidFill>
          </c:spPr>
          <c:cat>
            <c:numRef>
              <c:f>Plan1!$T$1:$V$1</c:f>
              <c:numCache>
                <c:formatCode>mmm/yy</c:formatCode>
                <c:ptCount val="3"/>
                <c:pt idx="0">
                  <c:v>43252</c:v>
                </c:pt>
                <c:pt idx="1">
                  <c:v>43221</c:v>
                </c:pt>
                <c:pt idx="2">
                  <c:v>43191</c:v>
                </c:pt>
              </c:numCache>
            </c:numRef>
          </c:cat>
          <c:val>
            <c:numRef>
              <c:f>Plan1!$T$8:$V$8</c:f>
              <c:numCache>
                <c:formatCode>General</c:formatCode>
                <c:ptCount val="3"/>
                <c:pt idx="0">
                  <c:v>102</c:v>
                </c:pt>
                <c:pt idx="1">
                  <c:v>21</c:v>
                </c:pt>
                <c:pt idx="2">
                  <c:v>8</c:v>
                </c:pt>
              </c:numCache>
            </c:numRef>
          </c:val>
        </c:ser>
        <c:ser>
          <c:idx val="7"/>
          <c:order val="6"/>
          <c:tx>
            <c:strRef>
              <c:f>Plan1!$S$9</c:f>
              <c:strCache>
                <c:ptCount val="1"/>
                <c:pt idx="0">
                  <c:v>SF</c:v>
                </c:pt>
              </c:strCache>
            </c:strRef>
          </c:tx>
          <c:spPr>
            <a:solidFill>
              <a:srgbClr val="00FFFF"/>
            </a:solidFill>
          </c:spPr>
          <c:cat>
            <c:numRef>
              <c:f>Plan1!$T$1:$V$1</c:f>
              <c:numCache>
                <c:formatCode>mmm/yy</c:formatCode>
                <c:ptCount val="3"/>
                <c:pt idx="0">
                  <c:v>43252</c:v>
                </c:pt>
                <c:pt idx="1">
                  <c:v>43221</c:v>
                </c:pt>
                <c:pt idx="2">
                  <c:v>43191</c:v>
                </c:pt>
              </c:numCache>
            </c:numRef>
          </c:cat>
          <c:val>
            <c:numRef>
              <c:f>Plan1!$T$9:$V$9</c:f>
              <c:numCache>
                <c:formatCode>General</c:formatCode>
                <c:ptCount val="3"/>
                <c:pt idx="0">
                  <c:v>50</c:v>
                </c:pt>
                <c:pt idx="1">
                  <c:v>62</c:v>
                </c:pt>
                <c:pt idx="2">
                  <c:v>3</c:v>
                </c:pt>
              </c:numCache>
            </c:numRef>
          </c:val>
        </c:ser>
        <c:ser>
          <c:idx val="8"/>
          <c:order val="7"/>
          <c:tx>
            <c:strRef>
              <c:f>Plan1!$S$10</c:f>
              <c:strCache>
                <c:ptCount val="1"/>
                <c:pt idx="0">
                  <c:v>SMT²</c:v>
                </c:pt>
              </c:strCache>
            </c:strRef>
          </c:tx>
          <c:cat>
            <c:numRef>
              <c:f>Plan1!$T$1:$V$1</c:f>
              <c:numCache>
                <c:formatCode>mmm/yy</c:formatCode>
                <c:ptCount val="3"/>
                <c:pt idx="0">
                  <c:v>43252</c:v>
                </c:pt>
                <c:pt idx="1">
                  <c:v>43221</c:v>
                </c:pt>
                <c:pt idx="2">
                  <c:v>43191</c:v>
                </c:pt>
              </c:numCache>
            </c:numRef>
          </c:cat>
          <c:val>
            <c:numRef>
              <c:f>Plan1!$T$10:$V$10</c:f>
              <c:numCache>
                <c:formatCode>General</c:formatCode>
                <c:ptCount val="3"/>
                <c:pt idx="0">
                  <c:v>15</c:v>
                </c:pt>
                <c:pt idx="1">
                  <c:v>4</c:v>
                </c:pt>
                <c:pt idx="2">
                  <c:v>78</c:v>
                </c:pt>
              </c:numCache>
            </c:numRef>
          </c:val>
        </c:ser>
        <c:ser>
          <c:idx val="9"/>
          <c:order val="8"/>
          <c:tx>
            <c:strRef>
              <c:f>Plan1!$S$11</c:f>
              <c:strCache>
                <c:ptCount val="1"/>
                <c:pt idx="0">
                  <c:v>ILUME¹</c:v>
                </c:pt>
              </c:strCache>
            </c:strRef>
          </c:tx>
          <c:cat>
            <c:numRef>
              <c:f>Plan1!$T$1:$V$1</c:f>
              <c:numCache>
                <c:formatCode>mmm/yy</c:formatCode>
                <c:ptCount val="3"/>
                <c:pt idx="0">
                  <c:v>43252</c:v>
                </c:pt>
                <c:pt idx="1">
                  <c:v>43221</c:v>
                </c:pt>
                <c:pt idx="2">
                  <c:v>43191</c:v>
                </c:pt>
              </c:numCache>
            </c:numRef>
          </c:cat>
          <c:val>
            <c:numRef>
              <c:f>Plan1!$T$11:$V$11</c:f>
              <c:numCache>
                <c:formatCode>General</c:formatCode>
                <c:ptCount val="3"/>
                <c:pt idx="0">
                  <c:v>39</c:v>
                </c:pt>
                <c:pt idx="1">
                  <c:v>36</c:v>
                </c:pt>
                <c:pt idx="2">
                  <c:v>0</c:v>
                </c:pt>
              </c:numCache>
            </c:numRef>
          </c:val>
        </c:ser>
        <c:ser>
          <c:idx val="10"/>
          <c:order val="9"/>
          <c:tx>
            <c:strRef>
              <c:f>Plan1!$S$12</c:f>
              <c:strCache>
                <c:ptCount val="1"/>
                <c:pt idx="0">
                  <c:v>SPUA¹</c:v>
                </c:pt>
              </c:strCache>
            </c:strRef>
          </c:tx>
          <c:cat>
            <c:numRef>
              <c:f>Plan1!$T$1:$V$1</c:f>
              <c:numCache>
                <c:formatCode>mmm/yy</c:formatCode>
                <c:ptCount val="3"/>
                <c:pt idx="0">
                  <c:v>43252</c:v>
                </c:pt>
                <c:pt idx="1">
                  <c:v>43221</c:v>
                </c:pt>
                <c:pt idx="2">
                  <c:v>43191</c:v>
                </c:pt>
              </c:numCache>
            </c:numRef>
          </c:cat>
          <c:val>
            <c:numRef>
              <c:f>Plan1!$T$12:$V$12</c:f>
              <c:numCache>
                <c:formatCode>General</c:formatCode>
                <c:ptCount val="3"/>
                <c:pt idx="0">
                  <c:v>29</c:v>
                </c:pt>
                <c:pt idx="1">
                  <c:v>27</c:v>
                </c:pt>
                <c:pt idx="2">
                  <c:v>0</c:v>
                </c:pt>
              </c:numCache>
            </c:numRef>
          </c:val>
        </c:ser>
        <c:axId val="78887552"/>
        <c:axId val="78893440"/>
      </c:barChart>
      <c:dateAx>
        <c:axId val="78887552"/>
        <c:scaling>
          <c:orientation val="minMax"/>
          <c:max val="43252"/>
        </c:scaling>
        <c:axPos val="b"/>
        <c:majorGridlines/>
        <c:numFmt formatCode="mmm/yy" sourceLinked="1"/>
        <c:tickLblPos val="nextTo"/>
        <c:crossAx val="78893440"/>
        <c:crosses val="autoZero"/>
        <c:auto val="1"/>
        <c:lblOffset val="100"/>
      </c:dateAx>
      <c:valAx>
        <c:axId val="78893440"/>
        <c:scaling>
          <c:orientation val="minMax"/>
        </c:scaling>
        <c:axPos val="l"/>
        <c:majorGridlines/>
        <c:numFmt formatCode="General" sourceLinked="1"/>
        <c:tickLblPos val="nextTo"/>
        <c:crossAx val="78887552"/>
        <c:crosses val="autoZero"/>
        <c:crossBetween val="between"/>
      </c:valAx>
      <c:spPr>
        <a:solidFill>
          <a:schemeClr val="bg1">
            <a:lumMod val="85000"/>
          </a:schemeClr>
        </a:solidFill>
      </c:spPr>
    </c:plotArea>
    <c:legend>
      <c:legendPos val="r"/>
    </c:legend>
    <c:plotVisOnly val="1"/>
  </c:chart>
  <c:printSettings>
    <c:headerFooter/>
    <c:pageMargins b="0.78740157499999996" l="0.511811024" r="0.511811024" t="0.78740157499999996" header="0.31496062000000041" footer="0.31496062000000041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BR"/>
  <c:chart>
    <c:autoTitleDeleted val="1"/>
    <c:plotArea>
      <c:layout>
        <c:manualLayout>
          <c:layoutTarget val="inner"/>
          <c:xMode val="edge"/>
          <c:yMode val="edge"/>
          <c:x val="0.4541272965879265"/>
          <c:y val="0.17917740396086854"/>
          <c:w val="0.50702021359121863"/>
          <c:h val="0.7048428179432128"/>
        </c:manualLayout>
      </c:layout>
      <c:barChart>
        <c:barDir val="bar"/>
        <c:grouping val="clustered"/>
        <c:varyColors val="1"/>
        <c:ser>
          <c:idx val="3"/>
          <c:order val="0"/>
          <c:tx>
            <c:strRef>
              <c:f>'ASSUNTOS 10+ demandados'!$E$6</c:f>
              <c:strCache>
                <c:ptCount val="1"/>
                <c:pt idx="0">
                  <c:v>Média</c:v>
                </c:pt>
              </c:strCache>
            </c:strRef>
          </c:tx>
          <c:cat>
            <c:strRef>
              <c:f>'ASSUNTOS 10+ demandados'!$A$7:$A$16</c:f>
              <c:strCache>
                <c:ptCount val="10"/>
                <c:pt idx="0">
                  <c:v>Árvore</c:v>
                </c:pt>
                <c:pt idx="1">
                  <c:v>Buraco e pavimentação</c:v>
                </c:pt>
                <c:pt idx="2">
                  <c:v>Capinação e roçada de áreas verdes</c:v>
                </c:pt>
                <c:pt idx="3">
                  <c:v>Drenagem de água de chuva</c:v>
                </c:pt>
                <c:pt idx="4">
                  <c:v>Ponto viciado, entulho e caçamba de entulho</c:v>
                </c:pt>
                <c:pt idx="5">
                  <c:v>Poluição sonora - PSIU</c:v>
                </c:pt>
                <c:pt idx="6">
                  <c:v>Veículos abandonados</c:v>
                </c:pt>
                <c:pt idx="7">
                  <c:v>Qualidade de atendimento</c:v>
                </c:pt>
                <c:pt idx="8">
                  <c:v>Remoção de grandes objetos</c:v>
                </c:pt>
                <c:pt idx="9">
                  <c:v>Terrenos e imóveis</c:v>
                </c:pt>
              </c:strCache>
            </c:strRef>
          </c:cat>
          <c:val>
            <c:numRef>
              <c:f>'ASSUNTOS 10+ demandados'!$E$7:$E$16</c:f>
              <c:numCache>
                <c:formatCode>0</c:formatCode>
                <c:ptCount val="10"/>
                <c:pt idx="0">
                  <c:v>320</c:v>
                </c:pt>
                <c:pt idx="1">
                  <c:v>219.33333333333334</c:v>
                </c:pt>
                <c:pt idx="2">
                  <c:v>145.66666666666666</c:v>
                </c:pt>
                <c:pt idx="3">
                  <c:v>118.66666666666667</c:v>
                </c:pt>
                <c:pt idx="4">
                  <c:v>96.333333333333329</c:v>
                </c:pt>
                <c:pt idx="5">
                  <c:v>92</c:v>
                </c:pt>
                <c:pt idx="6">
                  <c:v>88.333333333333329</c:v>
                </c:pt>
                <c:pt idx="7">
                  <c:v>77.666666666666671</c:v>
                </c:pt>
                <c:pt idx="8">
                  <c:v>68.666666666666671</c:v>
                </c:pt>
                <c:pt idx="9">
                  <c:v>61</c:v>
                </c:pt>
              </c:numCache>
            </c:numRef>
          </c:val>
        </c:ser>
        <c:axId val="80044032"/>
        <c:axId val="80045568"/>
      </c:barChart>
      <c:catAx>
        <c:axId val="80044032"/>
        <c:scaling>
          <c:orientation val="minMax"/>
        </c:scaling>
        <c:axPos val="l"/>
        <c:tickLblPos val="nextTo"/>
        <c:crossAx val="80045568"/>
        <c:crosses val="autoZero"/>
        <c:auto val="1"/>
        <c:lblAlgn val="ctr"/>
        <c:lblOffset val="100"/>
      </c:catAx>
      <c:valAx>
        <c:axId val="80045568"/>
        <c:scaling>
          <c:orientation val="minMax"/>
          <c:max val="350"/>
          <c:min val="0"/>
        </c:scaling>
        <c:axPos val="b"/>
        <c:majorGridlines/>
        <c:numFmt formatCode="0" sourceLinked="1"/>
        <c:tickLblPos val="nextTo"/>
        <c:crossAx val="80044032"/>
        <c:crosses val="autoZero"/>
        <c:crossBetween val="between"/>
      </c:valAx>
      <c:spPr>
        <a:solidFill>
          <a:sysClr val="window" lastClr="FFFFFF">
            <a:lumMod val="85000"/>
          </a:sysClr>
        </a:solidFill>
      </c:spPr>
    </c:plotArea>
    <c:plotVisOnly val="1"/>
  </c:chart>
  <c:printSettings>
    <c:headerFooter/>
    <c:pageMargins b="0.78740157499999996" l="0.511811024" r="0.511811024" t="0.78740157499999996" header="0.31496062000000064" footer="0.31496062000000064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BR"/>
  <c:chart>
    <c:plotArea>
      <c:layout>
        <c:manualLayout>
          <c:layoutTarget val="inner"/>
          <c:xMode val="edge"/>
          <c:yMode val="edge"/>
          <c:x val="9.2285732801918166E-2"/>
          <c:y val="0.20374527028334191"/>
          <c:w val="0.5373602605229898"/>
          <c:h val="0.72119361321333908"/>
        </c:manualLayout>
      </c:layout>
      <c:barChart>
        <c:barDir val="bar"/>
        <c:grouping val="clustered"/>
        <c:ser>
          <c:idx val="0"/>
          <c:order val="0"/>
          <c:tx>
            <c:strRef>
              <c:f>'ASSUNTOS 10+ demandados'!$A$7</c:f>
              <c:strCache>
                <c:ptCount val="1"/>
                <c:pt idx="0">
                  <c:v>Árvore</c:v>
                </c:pt>
              </c:strCache>
            </c:strRef>
          </c:tx>
          <c:cat>
            <c:numRef>
              <c:f>'ASSUNTOS 10+ demandados'!$B$6:$D$6</c:f>
              <c:numCache>
                <c:formatCode>mmm/yy</c:formatCode>
                <c:ptCount val="3"/>
                <c:pt idx="0">
                  <c:v>43252</c:v>
                </c:pt>
                <c:pt idx="1">
                  <c:v>43221</c:v>
                </c:pt>
                <c:pt idx="2">
                  <c:v>43191</c:v>
                </c:pt>
              </c:numCache>
            </c:numRef>
          </c:cat>
          <c:val>
            <c:numRef>
              <c:f>'ASSUNTOS 10+ demandados'!$B$7:$D$7</c:f>
              <c:numCache>
                <c:formatCode>General</c:formatCode>
                <c:ptCount val="3"/>
                <c:pt idx="0">
                  <c:v>297</c:v>
                </c:pt>
                <c:pt idx="1">
                  <c:v>354</c:v>
                </c:pt>
                <c:pt idx="2">
                  <c:v>309</c:v>
                </c:pt>
              </c:numCache>
            </c:numRef>
          </c:val>
        </c:ser>
        <c:ser>
          <c:idx val="1"/>
          <c:order val="1"/>
          <c:tx>
            <c:strRef>
              <c:f>'ASSUNTOS 10+ demandados'!$A$8</c:f>
              <c:strCache>
                <c:ptCount val="1"/>
                <c:pt idx="0">
                  <c:v>Buraco e pavimentação</c:v>
                </c:pt>
              </c:strCache>
            </c:strRef>
          </c:tx>
          <c:cat>
            <c:numRef>
              <c:f>'ASSUNTOS 10+ demandados'!$B$6:$D$6</c:f>
              <c:numCache>
                <c:formatCode>mmm/yy</c:formatCode>
                <c:ptCount val="3"/>
                <c:pt idx="0">
                  <c:v>43252</c:v>
                </c:pt>
                <c:pt idx="1">
                  <c:v>43221</c:v>
                </c:pt>
                <c:pt idx="2">
                  <c:v>43191</c:v>
                </c:pt>
              </c:numCache>
            </c:numRef>
          </c:cat>
          <c:val>
            <c:numRef>
              <c:f>'ASSUNTOS 10+ demandados'!$B$8:$D$8</c:f>
              <c:numCache>
                <c:formatCode>General</c:formatCode>
                <c:ptCount val="3"/>
                <c:pt idx="0">
                  <c:v>189</c:v>
                </c:pt>
                <c:pt idx="1">
                  <c:v>264</c:v>
                </c:pt>
                <c:pt idx="2">
                  <c:v>205</c:v>
                </c:pt>
              </c:numCache>
            </c:numRef>
          </c:val>
        </c:ser>
        <c:ser>
          <c:idx val="2"/>
          <c:order val="2"/>
          <c:tx>
            <c:strRef>
              <c:f>'ASSUNTOS 10+ demandados'!$A$9</c:f>
              <c:strCache>
                <c:ptCount val="1"/>
                <c:pt idx="0">
                  <c:v>Capinação e roçada de áreas verdes</c:v>
                </c:pt>
              </c:strCache>
            </c:strRef>
          </c:tx>
          <c:cat>
            <c:numRef>
              <c:f>'ASSUNTOS 10+ demandados'!$B$6:$D$6</c:f>
              <c:numCache>
                <c:formatCode>mmm/yy</c:formatCode>
                <c:ptCount val="3"/>
                <c:pt idx="0">
                  <c:v>43252</c:v>
                </c:pt>
                <c:pt idx="1">
                  <c:v>43221</c:v>
                </c:pt>
                <c:pt idx="2">
                  <c:v>43191</c:v>
                </c:pt>
              </c:numCache>
            </c:numRef>
          </c:cat>
          <c:val>
            <c:numRef>
              <c:f>'ASSUNTOS 10+ demandados'!$B$9:$D$9</c:f>
              <c:numCache>
                <c:formatCode>General</c:formatCode>
                <c:ptCount val="3"/>
                <c:pt idx="0">
                  <c:v>76</c:v>
                </c:pt>
                <c:pt idx="1">
                  <c:v>134</c:v>
                </c:pt>
                <c:pt idx="2">
                  <c:v>227</c:v>
                </c:pt>
              </c:numCache>
            </c:numRef>
          </c:val>
        </c:ser>
        <c:ser>
          <c:idx val="3"/>
          <c:order val="3"/>
          <c:tx>
            <c:strRef>
              <c:f>'ASSUNTOS 10+ demandados'!$A$10</c:f>
              <c:strCache>
                <c:ptCount val="1"/>
                <c:pt idx="0">
                  <c:v>Drenagem de água de chuva</c:v>
                </c:pt>
              </c:strCache>
            </c:strRef>
          </c:tx>
          <c:cat>
            <c:numRef>
              <c:f>'ASSUNTOS 10+ demandados'!$B$6:$D$6</c:f>
              <c:numCache>
                <c:formatCode>mmm/yy</c:formatCode>
                <c:ptCount val="3"/>
                <c:pt idx="0">
                  <c:v>43252</c:v>
                </c:pt>
                <c:pt idx="1">
                  <c:v>43221</c:v>
                </c:pt>
                <c:pt idx="2">
                  <c:v>43191</c:v>
                </c:pt>
              </c:numCache>
            </c:numRef>
          </c:cat>
          <c:val>
            <c:numRef>
              <c:f>'ASSUNTOS 10+ demandados'!$B$10:$D$10</c:f>
              <c:numCache>
                <c:formatCode>General</c:formatCode>
                <c:ptCount val="3"/>
                <c:pt idx="0">
                  <c:v>110</c:v>
                </c:pt>
                <c:pt idx="1">
                  <c:v>109</c:v>
                </c:pt>
                <c:pt idx="2">
                  <c:v>137</c:v>
                </c:pt>
              </c:numCache>
            </c:numRef>
          </c:val>
        </c:ser>
        <c:ser>
          <c:idx val="4"/>
          <c:order val="4"/>
          <c:tx>
            <c:strRef>
              <c:f>'ASSUNTOS 10+ demandados'!$A$11</c:f>
              <c:strCache>
                <c:ptCount val="1"/>
                <c:pt idx="0">
                  <c:v>Ponto viciado, entulho e caçamba de entulho</c:v>
                </c:pt>
              </c:strCache>
            </c:strRef>
          </c:tx>
          <c:cat>
            <c:numRef>
              <c:f>'ASSUNTOS 10+ demandados'!$B$6:$D$6</c:f>
              <c:numCache>
                <c:formatCode>mmm/yy</c:formatCode>
                <c:ptCount val="3"/>
                <c:pt idx="0">
                  <c:v>43252</c:v>
                </c:pt>
                <c:pt idx="1">
                  <c:v>43221</c:v>
                </c:pt>
                <c:pt idx="2">
                  <c:v>43191</c:v>
                </c:pt>
              </c:numCache>
            </c:numRef>
          </c:cat>
          <c:val>
            <c:numRef>
              <c:f>'ASSUNTOS 10+ demandados'!$B$11:$D$11</c:f>
              <c:numCache>
                <c:formatCode>General</c:formatCode>
                <c:ptCount val="3"/>
                <c:pt idx="0">
                  <c:v>93</c:v>
                </c:pt>
                <c:pt idx="1">
                  <c:v>64</c:v>
                </c:pt>
                <c:pt idx="2">
                  <c:v>132</c:v>
                </c:pt>
              </c:numCache>
            </c:numRef>
          </c:val>
        </c:ser>
        <c:ser>
          <c:idx val="5"/>
          <c:order val="5"/>
          <c:tx>
            <c:strRef>
              <c:f>'ASSUNTOS 10+ demandados'!$A$12</c:f>
              <c:strCache>
                <c:ptCount val="1"/>
                <c:pt idx="0">
                  <c:v>Poluição sonora - PSIU</c:v>
                </c:pt>
              </c:strCache>
            </c:strRef>
          </c:tx>
          <c:cat>
            <c:numRef>
              <c:f>'ASSUNTOS 10+ demandados'!$B$6:$D$6</c:f>
              <c:numCache>
                <c:formatCode>mmm/yy</c:formatCode>
                <c:ptCount val="3"/>
                <c:pt idx="0">
                  <c:v>43252</c:v>
                </c:pt>
                <c:pt idx="1">
                  <c:v>43221</c:v>
                </c:pt>
                <c:pt idx="2">
                  <c:v>43191</c:v>
                </c:pt>
              </c:numCache>
            </c:numRef>
          </c:cat>
          <c:val>
            <c:numRef>
              <c:f>'ASSUNTOS 10+ demandados'!$B$12:$D$12</c:f>
              <c:numCache>
                <c:formatCode>General</c:formatCode>
                <c:ptCount val="3"/>
                <c:pt idx="0">
                  <c:v>101</c:v>
                </c:pt>
                <c:pt idx="1">
                  <c:v>94</c:v>
                </c:pt>
                <c:pt idx="2">
                  <c:v>81</c:v>
                </c:pt>
              </c:numCache>
            </c:numRef>
          </c:val>
        </c:ser>
        <c:ser>
          <c:idx val="6"/>
          <c:order val="6"/>
          <c:tx>
            <c:strRef>
              <c:f>'ASSUNTOS 10+ demandados'!$A$13</c:f>
              <c:strCache>
                <c:ptCount val="1"/>
                <c:pt idx="0">
                  <c:v>Veículos abandonados</c:v>
                </c:pt>
              </c:strCache>
            </c:strRef>
          </c:tx>
          <c:cat>
            <c:numRef>
              <c:f>'ASSUNTOS 10+ demandados'!$B$6:$D$6</c:f>
              <c:numCache>
                <c:formatCode>mmm/yy</c:formatCode>
                <c:ptCount val="3"/>
                <c:pt idx="0">
                  <c:v>43252</c:v>
                </c:pt>
                <c:pt idx="1">
                  <c:v>43221</c:v>
                </c:pt>
                <c:pt idx="2">
                  <c:v>43191</c:v>
                </c:pt>
              </c:numCache>
            </c:numRef>
          </c:cat>
          <c:val>
            <c:numRef>
              <c:f>'ASSUNTOS 10+ demandados'!$B$13:$D$13</c:f>
              <c:numCache>
                <c:formatCode>General</c:formatCode>
                <c:ptCount val="3"/>
                <c:pt idx="0">
                  <c:v>85</c:v>
                </c:pt>
                <c:pt idx="1">
                  <c:v>82</c:v>
                </c:pt>
                <c:pt idx="2">
                  <c:v>98</c:v>
                </c:pt>
              </c:numCache>
            </c:numRef>
          </c:val>
        </c:ser>
        <c:ser>
          <c:idx val="7"/>
          <c:order val="7"/>
          <c:tx>
            <c:strRef>
              <c:f>'ASSUNTOS 10+ demandados'!$A$14</c:f>
              <c:strCache>
                <c:ptCount val="1"/>
                <c:pt idx="0">
                  <c:v>Qualidade de atendimento</c:v>
                </c:pt>
              </c:strCache>
            </c:strRef>
          </c:tx>
          <c:cat>
            <c:numRef>
              <c:f>'ASSUNTOS 10+ demandados'!$B$6:$D$6</c:f>
              <c:numCache>
                <c:formatCode>mmm/yy</c:formatCode>
                <c:ptCount val="3"/>
                <c:pt idx="0">
                  <c:v>43252</c:v>
                </c:pt>
                <c:pt idx="1">
                  <c:v>43221</c:v>
                </c:pt>
                <c:pt idx="2">
                  <c:v>43191</c:v>
                </c:pt>
              </c:numCache>
            </c:numRef>
          </c:cat>
          <c:val>
            <c:numRef>
              <c:f>'ASSUNTOS 10+ demandados'!$B$14:$D$14</c:f>
              <c:numCache>
                <c:formatCode>General</c:formatCode>
                <c:ptCount val="3"/>
                <c:pt idx="0">
                  <c:v>157</c:v>
                </c:pt>
                <c:pt idx="1">
                  <c:v>75</c:v>
                </c:pt>
                <c:pt idx="2">
                  <c:v>1</c:v>
                </c:pt>
              </c:numCache>
            </c:numRef>
          </c:val>
        </c:ser>
        <c:ser>
          <c:idx val="8"/>
          <c:order val="8"/>
          <c:tx>
            <c:strRef>
              <c:f>'ASSUNTOS 10+ demandados'!$A$15</c:f>
              <c:strCache>
                <c:ptCount val="1"/>
                <c:pt idx="0">
                  <c:v>Remoção de grandes objetos</c:v>
                </c:pt>
              </c:strCache>
            </c:strRef>
          </c:tx>
          <c:cat>
            <c:numRef>
              <c:f>'ASSUNTOS 10+ demandados'!$B$6:$D$6</c:f>
              <c:numCache>
                <c:formatCode>mmm/yy</c:formatCode>
                <c:ptCount val="3"/>
                <c:pt idx="0">
                  <c:v>43252</c:v>
                </c:pt>
                <c:pt idx="1">
                  <c:v>43221</c:v>
                </c:pt>
                <c:pt idx="2">
                  <c:v>43191</c:v>
                </c:pt>
              </c:numCache>
            </c:numRef>
          </c:cat>
          <c:val>
            <c:numRef>
              <c:f>'ASSUNTOS 10+ demandados'!$B$15:$D$15</c:f>
              <c:numCache>
                <c:formatCode>General</c:formatCode>
                <c:ptCount val="3"/>
                <c:pt idx="0">
                  <c:v>63</c:v>
                </c:pt>
                <c:pt idx="1">
                  <c:v>45</c:v>
                </c:pt>
                <c:pt idx="2">
                  <c:v>98</c:v>
                </c:pt>
              </c:numCache>
            </c:numRef>
          </c:val>
        </c:ser>
        <c:ser>
          <c:idx val="9"/>
          <c:order val="9"/>
          <c:tx>
            <c:strRef>
              <c:f>'ASSUNTOS 10+ demandados'!$A$16</c:f>
              <c:strCache>
                <c:ptCount val="1"/>
                <c:pt idx="0">
                  <c:v>Terrenos e imóveis</c:v>
                </c:pt>
              </c:strCache>
            </c:strRef>
          </c:tx>
          <c:cat>
            <c:numRef>
              <c:f>'ASSUNTOS 10+ demandados'!$B$6:$D$6</c:f>
              <c:numCache>
                <c:formatCode>mmm/yy</c:formatCode>
                <c:ptCount val="3"/>
                <c:pt idx="0">
                  <c:v>43252</c:v>
                </c:pt>
                <c:pt idx="1">
                  <c:v>43221</c:v>
                </c:pt>
                <c:pt idx="2">
                  <c:v>43191</c:v>
                </c:pt>
              </c:numCache>
            </c:numRef>
          </c:cat>
          <c:val>
            <c:numRef>
              <c:f>'ASSUNTOS 10+ demandados'!$B$16:$D$16</c:f>
              <c:numCache>
                <c:formatCode>General</c:formatCode>
                <c:ptCount val="3"/>
                <c:pt idx="0">
                  <c:v>42</c:v>
                </c:pt>
                <c:pt idx="1">
                  <c:v>66</c:v>
                </c:pt>
                <c:pt idx="2">
                  <c:v>75</c:v>
                </c:pt>
              </c:numCache>
            </c:numRef>
          </c:val>
        </c:ser>
        <c:axId val="79990784"/>
        <c:axId val="79992320"/>
      </c:barChart>
      <c:dateAx>
        <c:axId val="79990784"/>
        <c:scaling>
          <c:orientation val="minMax"/>
        </c:scaling>
        <c:axPos val="l"/>
        <c:numFmt formatCode="mmm/yy" sourceLinked="1"/>
        <c:tickLblPos val="nextTo"/>
        <c:crossAx val="79992320"/>
        <c:crosses val="autoZero"/>
        <c:auto val="1"/>
        <c:lblOffset val="100"/>
      </c:dateAx>
      <c:valAx>
        <c:axId val="79992320"/>
        <c:scaling>
          <c:orientation val="minMax"/>
          <c:max val="400"/>
        </c:scaling>
        <c:axPos val="b"/>
        <c:majorGridlines/>
        <c:numFmt formatCode="General" sourceLinked="1"/>
        <c:tickLblPos val="nextTo"/>
        <c:crossAx val="79990784"/>
        <c:crosses val="autoZero"/>
        <c:crossBetween val="between"/>
        <c:majorUnit val="50"/>
      </c:valAx>
      <c:spPr>
        <a:solidFill>
          <a:sysClr val="window" lastClr="FFFFFF">
            <a:lumMod val="85000"/>
          </a:sysClr>
        </a:solidFill>
      </c:spPr>
    </c:plotArea>
    <c:legend>
      <c:legendPos val="r"/>
      <c:layout>
        <c:manualLayout>
          <c:xMode val="edge"/>
          <c:yMode val="edge"/>
          <c:x val="0.71524788568095654"/>
          <c:y val="8.103640189061273E-2"/>
          <c:w val="0.27240643530669795"/>
          <c:h val="0.87088598994107991"/>
        </c:manualLayout>
      </c:layout>
    </c:legend>
    <c:plotVisOnly val="1"/>
  </c:chart>
  <c:printSettings>
    <c:headerFooter/>
    <c:pageMargins b="0.78740157499999996" l="0.511811024" r="0.511811024" t="0.78740157499999996" header="0.31496062000000025" footer="0.31496062000000025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BR"/>
  <c:chart>
    <c:plotArea>
      <c:layout>
        <c:manualLayout>
          <c:layoutTarget val="inner"/>
          <c:xMode val="edge"/>
          <c:yMode val="edge"/>
          <c:x val="5.9530878163655758E-2"/>
          <c:y val="0.17050360194337411"/>
          <c:w val="0.56697246485095787"/>
          <c:h val="0.75842787736639417"/>
        </c:manualLayout>
      </c:layout>
      <c:lineChart>
        <c:grouping val="standard"/>
        <c:ser>
          <c:idx val="0"/>
          <c:order val="0"/>
          <c:tx>
            <c:strRef>
              <c:f>'Linha do tempo 10+ assuntos(md)'!$A$7</c:f>
              <c:strCache>
                <c:ptCount val="1"/>
                <c:pt idx="0">
                  <c:v>Árvore</c:v>
                </c:pt>
              </c:strCache>
            </c:strRef>
          </c:tx>
          <c:marker>
            <c:symbol val="none"/>
          </c:marker>
          <c:cat>
            <c:numRef>
              <c:f>'Linha do tempo 10+ assuntos(md)'!$B$6:$G$6</c:f>
              <c:numCache>
                <c:formatCode>mmm/yy</c:formatCode>
                <c:ptCount val="6"/>
                <c:pt idx="0">
                  <c:v>43252</c:v>
                </c:pt>
                <c:pt idx="1">
                  <c:v>43221</c:v>
                </c:pt>
                <c:pt idx="2">
                  <c:v>43191</c:v>
                </c:pt>
                <c:pt idx="3">
                  <c:v>43160</c:v>
                </c:pt>
                <c:pt idx="4">
                  <c:v>43132</c:v>
                </c:pt>
                <c:pt idx="5">
                  <c:v>43101</c:v>
                </c:pt>
              </c:numCache>
            </c:numRef>
          </c:cat>
          <c:val>
            <c:numRef>
              <c:f>'Linha do tempo 10+ assuntos(md)'!$B$7:$G$7</c:f>
              <c:numCache>
                <c:formatCode>General</c:formatCode>
                <c:ptCount val="6"/>
                <c:pt idx="0">
                  <c:v>297</c:v>
                </c:pt>
                <c:pt idx="1">
                  <c:v>354</c:v>
                </c:pt>
                <c:pt idx="2">
                  <c:v>309</c:v>
                </c:pt>
                <c:pt idx="3">
                  <c:v>241</c:v>
                </c:pt>
                <c:pt idx="4">
                  <c:v>228</c:v>
                </c:pt>
                <c:pt idx="5">
                  <c:v>301</c:v>
                </c:pt>
              </c:numCache>
            </c:numRef>
          </c:val>
        </c:ser>
        <c:ser>
          <c:idx val="1"/>
          <c:order val="1"/>
          <c:tx>
            <c:strRef>
              <c:f>'Linha do tempo 10+ assuntos(md)'!$A$8</c:f>
              <c:strCache>
                <c:ptCount val="1"/>
                <c:pt idx="0">
                  <c:v>Buraco e pavimentação</c:v>
                </c:pt>
              </c:strCache>
            </c:strRef>
          </c:tx>
          <c:marker>
            <c:symbol val="none"/>
          </c:marker>
          <c:cat>
            <c:numRef>
              <c:f>'Linha do tempo 10+ assuntos(md)'!$B$6:$G$6</c:f>
              <c:numCache>
                <c:formatCode>mmm/yy</c:formatCode>
                <c:ptCount val="6"/>
                <c:pt idx="0">
                  <c:v>43252</c:v>
                </c:pt>
                <c:pt idx="1">
                  <c:v>43221</c:v>
                </c:pt>
                <c:pt idx="2">
                  <c:v>43191</c:v>
                </c:pt>
                <c:pt idx="3">
                  <c:v>43160</c:v>
                </c:pt>
                <c:pt idx="4">
                  <c:v>43132</c:v>
                </c:pt>
                <c:pt idx="5">
                  <c:v>43101</c:v>
                </c:pt>
              </c:numCache>
            </c:numRef>
          </c:cat>
          <c:val>
            <c:numRef>
              <c:f>'Linha do tempo 10+ assuntos(md)'!$B$8:$G$8</c:f>
              <c:numCache>
                <c:formatCode>General</c:formatCode>
                <c:ptCount val="6"/>
                <c:pt idx="0">
                  <c:v>189</c:v>
                </c:pt>
                <c:pt idx="1">
                  <c:v>264</c:v>
                </c:pt>
                <c:pt idx="2">
                  <c:v>205</c:v>
                </c:pt>
                <c:pt idx="3">
                  <c:v>178</c:v>
                </c:pt>
                <c:pt idx="4">
                  <c:v>122</c:v>
                </c:pt>
                <c:pt idx="5">
                  <c:v>134</c:v>
                </c:pt>
              </c:numCache>
            </c:numRef>
          </c:val>
        </c:ser>
        <c:ser>
          <c:idx val="2"/>
          <c:order val="2"/>
          <c:tx>
            <c:strRef>
              <c:f>'Linha do tempo 10+ assuntos(md)'!$A$9</c:f>
              <c:strCache>
                <c:ptCount val="1"/>
                <c:pt idx="0">
                  <c:v>Capinação e roçada de áreas verdes</c:v>
                </c:pt>
              </c:strCache>
            </c:strRef>
          </c:tx>
          <c:marker>
            <c:symbol val="none"/>
          </c:marker>
          <c:cat>
            <c:numRef>
              <c:f>'Linha do tempo 10+ assuntos(md)'!$B$6:$G$6</c:f>
              <c:numCache>
                <c:formatCode>mmm/yy</c:formatCode>
                <c:ptCount val="6"/>
                <c:pt idx="0">
                  <c:v>43252</c:v>
                </c:pt>
                <c:pt idx="1">
                  <c:v>43221</c:v>
                </c:pt>
                <c:pt idx="2">
                  <c:v>43191</c:v>
                </c:pt>
                <c:pt idx="3">
                  <c:v>43160</c:v>
                </c:pt>
                <c:pt idx="4">
                  <c:v>43132</c:v>
                </c:pt>
                <c:pt idx="5">
                  <c:v>43101</c:v>
                </c:pt>
              </c:numCache>
            </c:numRef>
          </c:cat>
          <c:val>
            <c:numRef>
              <c:f>'Linha do tempo 10+ assuntos(md)'!$B$9:$G$9</c:f>
              <c:numCache>
                <c:formatCode>General</c:formatCode>
                <c:ptCount val="6"/>
                <c:pt idx="0">
                  <c:v>76</c:v>
                </c:pt>
                <c:pt idx="1">
                  <c:v>134</c:v>
                </c:pt>
                <c:pt idx="2">
                  <c:v>227</c:v>
                </c:pt>
                <c:pt idx="3">
                  <c:v>203</c:v>
                </c:pt>
                <c:pt idx="4">
                  <c:v>173</c:v>
                </c:pt>
                <c:pt idx="5">
                  <c:v>116</c:v>
                </c:pt>
              </c:numCache>
            </c:numRef>
          </c:val>
        </c:ser>
        <c:ser>
          <c:idx val="3"/>
          <c:order val="3"/>
          <c:tx>
            <c:strRef>
              <c:f>'Linha do tempo 10+ assuntos(md)'!$A$10</c:f>
              <c:strCache>
                <c:ptCount val="1"/>
                <c:pt idx="0">
                  <c:v>Drenagem de água de chuva</c:v>
                </c:pt>
              </c:strCache>
            </c:strRef>
          </c:tx>
          <c:marker>
            <c:symbol val="none"/>
          </c:marker>
          <c:cat>
            <c:numRef>
              <c:f>'Linha do tempo 10+ assuntos(md)'!$B$6:$G$6</c:f>
              <c:numCache>
                <c:formatCode>mmm/yy</c:formatCode>
                <c:ptCount val="6"/>
                <c:pt idx="0">
                  <c:v>43252</c:v>
                </c:pt>
                <c:pt idx="1">
                  <c:v>43221</c:v>
                </c:pt>
                <c:pt idx="2">
                  <c:v>43191</c:v>
                </c:pt>
                <c:pt idx="3">
                  <c:v>43160</c:v>
                </c:pt>
                <c:pt idx="4">
                  <c:v>43132</c:v>
                </c:pt>
                <c:pt idx="5">
                  <c:v>43101</c:v>
                </c:pt>
              </c:numCache>
            </c:numRef>
          </c:cat>
          <c:val>
            <c:numRef>
              <c:f>'Linha do tempo 10+ assuntos(md)'!$B$10:$G$10</c:f>
              <c:numCache>
                <c:formatCode>General</c:formatCode>
                <c:ptCount val="6"/>
                <c:pt idx="0">
                  <c:v>110</c:v>
                </c:pt>
                <c:pt idx="1">
                  <c:v>109</c:v>
                </c:pt>
                <c:pt idx="2">
                  <c:v>137</c:v>
                </c:pt>
                <c:pt idx="3">
                  <c:v>101</c:v>
                </c:pt>
                <c:pt idx="4">
                  <c:v>72</c:v>
                </c:pt>
                <c:pt idx="5">
                  <c:v>93</c:v>
                </c:pt>
              </c:numCache>
            </c:numRef>
          </c:val>
        </c:ser>
        <c:ser>
          <c:idx val="4"/>
          <c:order val="4"/>
          <c:tx>
            <c:strRef>
              <c:f>'Linha do tempo 10+ assuntos(md)'!$A$11</c:f>
              <c:strCache>
                <c:ptCount val="1"/>
                <c:pt idx="0">
                  <c:v>Poluição sonora - PSIU</c:v>
                </c:pt>
              </c:strCache>
            </c:strRef>
          </c:tx>
          <c:marker>
            <c:symbol val="none"/>
          </c:marker>
          <c:cat>
            <c:numRef>
              <c:f>'Linha do tempo 10+ assuntos(md)'!$B$6:$G$6</c:f>
              <c:numCache>
                <c:formatCode>mmm/yy</c:formatCode>
                <c:ptCount val="6"/>
                <c:pt idx="0">
                  <c:v>43252</c:v>
                </c:pt>
                <c:pt idx="1">
                  <c:v>43221</c:v>
                </c:pt>
                <c:pt idx="2">
                  <c:v>43191</c:v>
                </c:pt>
                <c:pt idx="3">
                  <c:v>43160</c:v>
                </c:pt>
                <c:pt idx="4">
                  <c:v>43132</c:v>
                </c:pt>
                <c:pt idx="5">
                  <c:v>43101</c:v>
                </c:pt>
              </c:numCache>
            </c:numRef>
          </c:cat>
          <c:val>
            <c:numRef>
              <c:f>'Linha do tempo 10+ assuntos(md)'!$B$11:$G$11</c:f>
              <c:numCache>
                <c:formatCode>General</c:formatCode>
                <c:ptCount val="6"/>
                <c:pt idx="0">
                  <c:v>101</c:v>
                </c:pt>
                <c:pt idx="1">
                  <c:v>94</c:v>
                </c:pt>
                <c:pt idx="2">
                  <c:v>81</c:v>
                </c:pt>
                <c:pt idx="3">
                  <c:v>81</c:v>
                </c:pt>
                <c:pt idx="4">
                  <c:v>70</c:v>
                </c:pt>
                <c:pt idx="5">
                  <c:v>82</c:v>
                </c:pt>
              </c:numCache>
            </c:numRef>
          </c:val>
        </c:ser>
        <c:ser>
          <c:idx val="5"/>
          <c:order val="5"/>
          <c:tx>
            <c:strRef>
              <c:f>'Linha do tempo 10+ assuntos(md)'!$A$12</c:f>
              <c:strCache>
                <c:ptCount val="1"/>
                <c:pt idx="0">
                  <c:v>Ponto viciado, entulho e caçamba de entulho</c:v>
                </c:pt>
              </c:strCache>
            </c:strRef>
          </c:tx>
          <c:marker>
            <c:symbol val="none"/>
          </c:marker>
          <c:cat>
            <c:numRef>
              <c:f>'Linha do tempo 10+ assuntos(md)'!$B$6:$G$6</c:f>
              <c:numCache>
                <c:formatCode>mmm/yy</c:formatCode>
                <c:ptCount val="6"/>
                <c:pt idx="0">
                  <c:v>43252</c:v>
                </c:pt>
                <c:pt idx="1">
                  <c:v>43221</c:v>
                </c:pt>
                <c:pt idx="2">
                  <c:v>43191</c:v>
                </c:pt>
                <c:pt idx="3">
                  <c:v>43160</c:v>
                </c:pt>
                <c:pt idx="4">
                  <c:v>43132</c:v>
                </c:pt>
                <c:pt idx="5">
                  <c:v>43101</c:v>
                </c:pt>
              </c:numCache>
            </c:numRef>
          </c:cat>
          <c:val>
            <c:numRef>
              <c:f>'Linha do tempo 10+ assuntos(md)'!$B$12:$G$12</c:f>
              <c:numCache>
                <c:formatCode>General</c:formatCode>
                <c:ptCount val="6"/>
                <c:pt idx="0">
                  <c:v>93</c:v>
                </c:pt>
                <c:pt idx="1">
                  <c:v>64</c:v>
                </c:pt>
                <c:pt idx="2">
                  <c:v>132</c:v>
                </c:pt>
                <c:pt idx="3">
                  <c:v>72</c:v>
                </c:pt>
                <c:pt idx="4">
                  <c:v>53</c:v>
                </c:pt>
                <c:pt idx="5">
                  <c:v>65</c:v>
                </c:pt>
              </c:numCache>
            </c:numRef>
          </c:val>
        </c:ser>
        <c:ser>
          <c:idx val="6"/>
          <c:order val="6"/>
          <c:tx>
            <c:strRef>
              <c:f>'Linha do tempo 10+ assuntos(md)'!$A$13</c:f>
              <c:strCache>
                <c:ptCount val="1"/>
                <c:pt idx="0">
                  <c:v>Veículos abandonados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cat>
            <c:numRef>
              <c:f>'Linha do tempo 10+ assuntos(md)'!$B$6:$G$6</c:f>
              <c:numCache>
                <c:formatCode>mmm/yy</c:formatCode>
                <c:ptCount val="6"/>
                <c:pt idx="0">
                  <c:v>43252</c:v>
                </c:pt>
                <c:pt idx="1">
                  <c:v>43221</c:v>
                </c:pt>
                <c:pt idx="2">
                  <c:v>43191</c:v>
                </c:pt>
                <c:pt idx="3">
                  <c:v>43160</c:v>
                </c:pt>
                <c:pt idx="4">
                  <c:v>43132</c:v>
                </c:pt>
                <c:pt idx="5">
                  <c:v>43101</c:v>
                </c:pt>
              </c:numCache>
            </c:numRef>
          </c:cat>
          <c:val>
            <c:numRef>
              <c:f>'Linha do tempo 10+ assuntos(md)'!$B$13:$G$13</c:f>
              <c:numCache>
                <c:formatCode>General</c:formatCode>
                <c:ptCount val="6"/>
                <c:pt idx="0">
                  <c:v>85</c:v>
                </c:pt>
                <c:pt idx="1">
                  <c:v>82</c:v>
                </c:pt>
                <c:pt idx="2">
                  <c:v>98</c:v>
                </c:pt>
                <c:pt idx="3">
                  <c:v>59</c:v>
                </c:pt>
                <c:pt idx="4">
                  <c:v>75</c:v>
                </c:pt>
                <c:pt idx="5">
                  <c:v>71</c:v>
                </c:pt>
              </c:numCache>
            </c:numRef>
          </c:val>
        </c:ser>
        <c:ser>
          <c:idx val="7"/>
          <c:order val="7"/>
          <c:tx>
            <c:strRef>
              <c:f>'Linha do tempo 10+ assuntos(md)'!$A$14</c:f>
              <c:strCache>
                <c:ptCount val="1"/>
                <c:pt idx="0">
                  <c:v>Remoção de grandes objetos</c:v>
                </c:pt>
              </c:strCache>
            </c:strRef>
          </c:tx>
          <c:marker>
            <c:symbol val="none"/>
          </c:marker>
          <c:cat>
            <c:numRef>
              <c:f>'Linha do tempo 10+ assuntos(md)'!$B$6:$G$6</c:f>
              <c:numCache>
                <c:formatCode>mmm/yy</c:formatCode>
                <c:ptCount val="6"/>
                <c:pt idx="0">
                  <c:v>43252</c:v>
                </c:pt>
                <c:pt idx="1">
                  <c:v>43221</c:v>
                </c:pt>
                <c:pt idx="2">
                  <c:v>43191</c:v>
                </c:pt>
                <c:pt idx="3">
                  <c:v>43160</c:v>
                </c:pt>
                <c:pt idx="4">
                  <c:v>43132</c:v>
                </c:pt>
                <c:pt idx="5">
                  <c:v>43101</c:v>
                </c:pt>
              </c:numCache>
            </c:numRef>
          </c:cat>
          <c:val>
            <c:numRef>
              <c:f>'Linha do tempo 10+ assuntos(md)'!$B$14:$G$14</c:f>
              <c:numCache>
                <c:formatCode>General</c:formatCode>
                <c:ptCount val="6"/>
                <c:pt idx="0">
                  <c:v>63</c:v>
                </c:pt>
                <c:pt idx="1">
                  <c:v>45</c:v>
                </c:pt>
                <c:pt idx="2">
                  <c:v>98</c:v>
                </c:pt>
                <c:pt idx="3">
                  <c:v>59</c:v>
                </c:pt>
                <c:pt idx="4">
                  <c:v>48</c:v>
                </c:pt>
                <c:pt idx="5">
                  <c:v>44</c:v>
                </c:pt>
              </c:numCache>
            </c:numRef>
          </c:val>
        </c:ser>
        <c:ser>
          <c:idx val="8"/>
          <c:order val="8"/>
          <c:tx>
            <c:strRef>
              <c:f>'Linha do tempo 10+ assuntos(md)'!$A$15</c:f>
              <c:strCache>
                <c:ptCount val="1"/>
                <c:pt idx="0">
                  <c:v>Terrenos e imóveis</c:v>
                </c:pt>
              </c:strCache>
            </c:strRef>
          </c:tx>
          <c:marker>
            <c:symbol val="none"/>
          </c:marker>
          <c:cat>
            <c:numRef>
              <c:f>'Linha do tempo 10+ assuntos(md)'!$B$6:$G$6</c:f>
              <c:numCache>
                <c:formatCode>mmm/yy</c:formatCode>
                <c:ptCount val="6"/>
                <c:pt idx="0">
                  <c:v>43252</c:v>
                </c:pt>
                <c:pt idx="1">
                  <c:v>43221</c:v>
                </c:pt>
                <c:pt idx="2">
                  <c:v>43191</c:v>
                </c:pt>
                <c:pt idx="3">
                  <c:v>43160</c:v>
                </c:pt>
                <c:pt idx="4">
                  <c:v>43132</c:v>
                </c:pt>
                <c:pt idx="5">
                  <c:v>43101</c:v>
                </c:pt>
              </c:numCache>
            </c:numRef>
          </c:cat>
          <c:val>
            <c:numRef>
              <c:f>'Linha do tempo 10+ assuntos(md)'!$B$15:$G$15</c:f>
              <c:numCache>
                <c:formatCode>General</c:formatCode>
                <c:ptCount val="6"/>
                <c:pt idx="0">
                  <c:v>42</c:v>
                </c:pt>
                <c:pt idx="1">
                  <c:v>66</c:v>
                </c:pt>
                <c:pt idx="2">
                  <c:v>75</c:v>
                </c:pt>
                <c:pt idx="3">
                  <c:v>49</c:v>
                </c:pt>
                <c:pt idx="4">
                  <c:v>55</c:v>
                </c:pt>
                <c:pt idx="5">
                  <c:v>61</c:v>
                </c:pt>
              </c:numCache>
            </c:numRef>
          </c:val>
        </c:ser>
        <c:ser>
          <c:idx val="9"/>
          <c:order val="9"/>
          <c:tx>
            <c:strRef>
              <c:f>'Linha do tempo 10+ assuntos(md)'!$A$16</c:f>
              <c:strCache>
                <c:ptCount val="1"/>
                <c:pt idx="0">
                  <c:v>Varrição e limpeza urbana</c:v>
                </c:pt>
              </c:strCache>
            </c:strRef>
          </c:tx>
          <c:marker>
            <c:symbol val="none"/>
          </c:marker>
          <c:cat>
            <c:numRef>
              <c:f>'Linha do tempo 10+ assuntos(md)'!$B$6:$G$6</c:f>
              <c:numCache>
                <c:formatCode>mmm/yy</c:formatCode>
                <c:ptCount val="6"/>
                <c:pt idx="0">
                  <c:v>43252</c:v>
                </c:pt>
                <c:pt idx="1">
                  <c:v>43221</c:v>
                </c:pt>
                <c:pt idx="2">
                  <c:v>43191</c:v>
                </c:pt>
                <c:pt idx="3">
                  <c:v>43160</c:v>
                </c:pt>
                <c:pt idx="4">
                  <c:v>43132</c:v>
                </c:pt>
                <c:pt idx="5">
                  <c:v>43101</c:v>
                </c:pt>
              </c:numCache>
            </c:numRef>
          </c:cat>
          <c:val>
            <c:numRef>
              <c:f>'Linha do tempo 10+ assuntos(md)'!$B$16:$G$16</c:f>
              <c:numCache>
                <c:formatCode>General</c:formatCode>
                <c:ptCount val="6"/>
                <c:pt idx="0">
                  <c:v>40</c:v>
                </c:pt>
                <c:pt idx="1">
                  <c:v>60</c:v>
                </c:pt>
                <c:pt idx="2">
                  <c:v>60</c:v>
                </c:pt>
                <c:pt idx="3">
                  <c:v>40</c:v>
                </c:pt>
                <c:pt idx="4">
                  <c:v>33</c:v>
                </c:pt>
                <c:pt idx="5">
                  <c:v>36</c:v>
                </c:pt>
              </c:numCache>
            </c:numRef>
          </c:val>
        </c:ser>
        <c:marker val="1"/>
        <c:axId val="80171392"/>
        <c:axId val="80172928"/>
      </c:lineChart>
      <c:dateAx>
        <c:axId val="80171392"/>
        <c:scaling>
          <c:orientation val="minMax"/>
        </c:scaling>
        <c:axPos val="b"/>
        <c:majorGridlines/>
        <c:numFmt formatCode="mmm/yy" sourceLinked="1"/>
        <c:tickLblPos val="nextTo"/>
        <c:crossAx val="80172928"/>
        <c:crosses val="autoZero"/>
        <c:auto val="1"/>
        <c:lblOffset val="100"/>
      </c:dateAx>
      <c:valAx>
        <c:axId val="80172928"/>
        <c:scaling>
          <c:orientation val="minMax"/>
        </c:scaling>
        <c:axPos val="l"/>
        <c:majorGridlines/>
        <c:numFmt formatCode="General" sourceLinked="1"/>
        <c:tickLblPos val="nextTo"/>
        <c:crossAx val="80171392"/>
        <c:crosses val="autoZero"/>
        <c:crossBetween val="between"/>
      </c:valAx>
      <c:spPr>
        <a:solidFill>
          <a:schemeClr val="bg1">
            <a:lumMod val="85000"/>
          </a:schemeClr>
        </a:solidFill>
      </c:spPr>
    </c:plotArea>
    <c:legend>
      <c:legendPos val="r"/>
      <c:layout>
        <c:manualLayout>
          <c:xMode val="edge"/>
          <c:yMode val="edge"/>
          <c:x val="0.65462430660615389"/>
          <c:y val="7.4876448370782916E-2"/>
          <c:w val="0.33699330035576086"/>
          <c:h val="0.855768135366058"/>
        </c:manualLayout>
      </c:layout>
    </c:legend>
    <c:plotVisOnly val="1"/>
  </c:chart>
  <c:printSettings>
    <c:headerFooter/>
    <c:pageMargins b="0.78740157499999996" l="0.511811024" r="0.511811024" t="0.78740157499999996" header="0.31496062000000052" footer="0.31496062000000052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BR"/>
  <c:chart>
    <c:title>
      <c:tx>
        <c:rich>
          <a:bodyPr/>
          <a:lstStyle/>
          <a:p>
            <a:pPr>
              <a:defRPr/>
            </a:pPr>
            <a:r>
              <a:rPr lang="pt-BR" sz="1800" b="1"/>
              <a:t>Ranking</a:t>
            </a:r>
            <a:r>
              <a:rPr lang="pt-BR" sz="1800" b="1" baseline="0"/>
              <a:t> das Prefeituras Regionais mais demandas - JUNHO 2018</a:t>
            </a:r>
            <a:endParaRPr lang="pt-BR" sz="1800" b="1"/>
          </a:p>
        </c:rich>
      </c:tx>
      <c:layout>
        <c:manualLayout>
          <c:xMode val="edge"/>
          <c:yMode val="edge"/>
          <c:x val="0.17665284194096489"/>
          <c:y val="1.2364758426371919E-2"/>
        </c:manualLayout>
      </c:layout>
    </c:title>
    <c:plotArea>
      <c:layout>
        <c:manualLayout>
          <c:layoutTarget val="inner"/>
          <c:xMode val="edge"/>
          <c:yMode val="edge"/>
          <c:x val="5.5323385191242531E-2"/>
          <c:y val="7.4348383721617034E-2"/>
          <c:w val="0.88844719951902451"/>
          <c:h val="0.89040686221375254"/>
        </c:manualLayout>
      </c:layout>
      <c:scatterChart>
        <c:scatterStyle val="lineMarker"/>
        <c:ser>
          <c:idx val="0"/>
          <c:order val="0"/>
          <c:tx>
            <c:strRef>
              <c:f>'Ranking PR +demandads Maio2018'!$B$4</c:f>
              <c:strCache>
                <c:ptCount val="1"/>
                <c:pt idx="0">
                  <c:v>Total</c:v>
                </c:pt>
              </c:strCache>
            </c:strRef>
          </c:tx>
          <c:spPr>
            <a:ln w="28575">
              <a:noFill/>
            </a:ln>
          </c:spPr>
          <c:dLbls>
            <c:dLbl>
              <c:idx val="1"/>
              <c:layout>
                <c:manualLayout>
                  <c:x val="-1.6632014816898869E-2"/>
                  <c:y val="-2.0607930710619896E-2"/>
                </c:manualLayout>
              </c:layout>
              <c:showCatName val="1"/>
            </c:dLbl>
            <c:dLbl>
              <c:idx val="2"/>
              <c:layout>
                <c:manualLayout>
                  <c:x val="1.9404017286382028E-2"/>
                  <c:y val="-4.1215861421239706E-3"/>
                </c:manualLayout>
              </c:layout>
              <c:showCatName val="1"/>
            </c:dLbl>
            <c:dLbl>
              <c:idx val="3"/>
              <c:layout>
                <c:manualLayout>
                  <c:x val="-8.6412702493961657E-2"/>
                  <c:y val="1.3033948239368785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C. do Socorro</a:t>
                    </a:r>
                  </a:p>
                </c:rich>
              </c:tx>
              <c:showCatName val="1"/>
            </c:dLbl>
            <c:dLbl>
              <c:idx val="4"/>
              <c:layout>
                <c:manualLayout>
                  <c:x val="-6.7145648321721679E-2"/>
                  <c:y val="2.4599703115984043E-3"/>
                </c:manualLayout>
              </c:layout>
              <c:showCatName val="1"/>
            </c:dLbl>
            <c:dLbl>
              <c:idx val="5"/>
              <c:layout>
                <c:manualLayout>
                  <c:x val="-2.5421663592181251E-3"/>
                  <c:y val="-2.3953879775603991E-3"/>
                </c:manualLayout>
              </c:layout>
              <c:showCatName val="1"/>
            </c:dLbl>
            <c:dLbl>
              <c:idx val="6"/>
              <c:layout>
                <c:manualLayout>
                  <c:x val="-0.12106960880169716"/>
                  <c:y val="2.4599703115984043E-3"/>
                </c:manualLayout>
              </c:layout>
              <c:showCatName val="1"/>
            </c:dLbl>
            <c:dLbl>
              <c:idx val="7"/>
              <c:layout>
                <c:manualLayout>
                  <c:x val="-6.7001675041876213E-3"/>
                  <c:y val="-1.230012300123004E-2"/>
                </c:manualLayout>
              </c:layout>
              <c:showCatName val="1"/>
            </c:dLbl>
            <c:dLbl>
              <c:idx val="8"/>
              <c:layout>
                <c:manualLayout>
                  <c:x val="-0.11044138027825012"/>
                  <c:y val="3.2584870598421876E-3"/>
                </c:manualLayout>
              </c:layout>
              <c:showCatName val="1"/>
            </c:dLbl>
            <c:dLbl>
              <c:idx val="9"/>
              <c:layout>
                <c:manualLayout>
                  <c:x val="1.9863689506912072E-2"/>
                  <c:y val="-1.2300176092333925E-2"/>
                </c:manualLayout>
              </c:layout>
              <c:showCatName val="1"/>
            </c:dLbl>
            <c:dLbl>
              <c:idx val="10"/>
              <c:layout>
                <c:manualLayout>
                  <c:x val="-9.9576221937431098E-2"/>
                  <c:y val="2.7945652180968155E-3"/>
                </c:manualLayout>
              </c:layout>
              <c:showCatName val="1"/>
            </c:dLbl>
            <c:dLbl>
              <c:idx val="11"/>
              <c:layout>
                <c:manualLayout>
                  <c:x val="-8.2341132882486442E-2"/>
                  <c:y val="7.245553717248809E-3"/>
                </c:manualLayout>
              </c:layout>
              <c:showCatName val="1"/>
            </c:dLbl>
            <c:dLbl>
              <c:idx val="12"/>
              <c:layout>
                <c:manualLayout>
                  <c:x val="-6.1795683555619228E-2"/>
                  <c:y val="1.3389475610919688E-2"/>
                </c:manualLayout>
              </c:layout>
              <c:showCatName val="1"/>
            </c:dLbl>
            <c:dLbl>
              <c:idx val="13"/>
              <c:layout>
                <c:manualLayout>
                  <c:x val="-3.3686378041549716E-3"/>
                  <c:y val="-1.1571271960427586E-3"/>
                </c:manualLayout>
              </c:layout>
              <c:showCatName val="1"/>
            </c:dLbl>
            <c:dLbl>
              <c:idx val="14"/>
              <c:layout>
                <c:manualLayout>
                  <c:x val="-0.11740325356696153"/>
                  <c:y val="1.5905590363666778E-2"/>
                </c:manualLayout>
              </c:layout>
              <c:showCatName val="1"/>
            </c:dLbl>
            <c:dLbl>
              <c:idx val="15"/>
              <c:layout>
                <c:manualLayout>
                  <c:x val="-1.3860012347415771E-3"/>
                  <c:y val="-2.060793071061997E-3"/>
                </c:manualLayout>
              </c:layout>
              <c:showCatName val="1"/>
            </c:dLbl>
            <c:dLbl>
              <c:idx val="16"/>
              <c:layout>
                <c:manualLayout>
                  <c:x val="-7.9217173406543342E-2"/>
                  <c:y val="3.7245183748099066E-3"/>
                </c:manualLayout>
              </c:layout>
              <c:showCatName val="1"/>
            </c:dLbl>
            <c:dLbl>
              <c:idx val="18"/>
              <c:layout>
                <c:manualLayout>
                  <c:x val="-0.12478452864662663"/>
                  <c:y val="2.0492721019245547E-3"/>
                </c:manualLayout>
              </c:layout>
              <c:showCatName val="1"/>
            </c:dLbl>
            <c:dLbl>
              <c:idx val="19"/>
              <c:layout>
                <c:manualLayout>
                  <c:x val="-9.5459907404204125E-2"/>
                  <c:y val="2.4237847324766089E-3"/>
                </c:manualLayout>
              </c:layout>
              <c:showCatName val="1"/>
            </c:dLbl>
            <c:dLbl>
              <c:idx val="20"/>
              <c:layout>
                <c:manualLayout>
                  <c:x val="-1.247401111267415E-2"/>
                  <c:y val="-1.8547137639557894E-2"/>
                </c:manualLayout>
              </c:layout>
              <c:showCatName val="1"/>
            </c:dLbl>
            <c:dLbl>
              <c:idx val="21"/>
              <c:layout>
                <c:manualLayout>
                  <c:x val="-5.5440049389662875E-3"/>
                  <c:y val="-4.1215861421238977E-3"/>
                </c:manualLayout>
              </c:layout>
              <c:showCatName val="1"/>
            </c:dLbl>
            <c:dLbl>
              <c:idx val="23"/>
              <c:layout>
                <c:manualLayout>
                  <c:x val="-0.13167011730044931"/>
                  <c:y val="6.1823792131859628E-3"/>
                </c:manualLayout>
              </c:layout>
              <c:showCatName val="1"/>
            </c:dLbl>
            <c:dLbl>
              <c:idx val="24"/>
              <c:layout>
                <c:manualLayout>
                  <c:x val="-8.1774072849752827E-2"/>
                  <c:y val="0"/>
                </c:manualLayout>
              </c:layout>
              <c:showCatName val="1"/>
            </c:dLbl>
            <c:dLbl>
              <c:idx val="25"/>
              <c:layout>
                <c:manualLayout>
                  <c:x val="-7.2072064206561814E-2"/>
                  <c:y val="2.0607930710619896E-2"/>
                </c:manualLayout>
              </c:layout>
              <c:showCatName val="1"/>
            </c:dLbl>
            <c:dLbl>
              <c:idx val="26"/>
              <c:layout>
                <c:manualLayout>
                  <c:x val="-2.7720024694831437E-3"/>
                  <c:y val="-2.0607930710619892E-3"/>
                </c:manualLayout>
              </c:layout>
              <c:showCatName val="1"/>
            </c:dLbl>
            <c:dLbl>
              <c:idx val="27"/>
              <c:layout>
                <c:manualLayout>
                  <c:x val="-7.9002179514225168E-2"/>
                  <c:y val="2.0607930710619896E-2"/>
                </c:manualLayout>
              </c:layout>
              <c:showCatName val="1"/>
            </c:dLbl>
            <c:dLbl>
              <c:idx val="28"/>
              <c:layout>
                <c:manualLayout>
                  <c:x val="-2.7720024694831437E-3"/>
                  <c:y val="0"/>
                </c:manualLayout>
              </c:layout>
              <c:showCatName val="1"/>
            </c:dLbl>
            <c:dLbl>
              <c:idx val="30"/>
              <c:layout>
                <c:manualLayout>
                  <c:x val="-0.12196810865725827"/>
                  <c:y val="0"/>
                </c:manualLayout>
              </c:layout>
              <c:showCatName val="1"/>
            </c:dLbl>
            <c:showCatName val="1"/>
          </c:dLbls>
          <c:xVal>
            <c:strRef>
              <c:f>'Ranking PR +demandads Maio2018'!$A$5:$A$36</c:f>
              <c:strCache>
                <c:ptCount val="32"/>
                <c:pt idx="0">
                  <c:v>Penha</c:v>
                </c:pt>
                <c:pt idx="1">
                  <c:v>Sé</c:v>
                </c:pt>
                <c:pt idx="2">
                  <c:v>Itaquera</c:v>
                </c:pt>
                <c:pt idx="3">
                  <c:v>Mooca</c:v>
                </c:pt>
                <c:pt idx="4">
                  <c:v>Ipiranga</c:v>
                </c:pt>
                <c:pt idx="5">
                  <c:v>Santo Amaro</c:v>
                </c:pt>
                <c:pt idx="6">
                  <c:v>Santana/Tucuruvi</c:v>
                </c:pt>
                <c:pt idx="7">
                  <c:v>Lapa</c:v>
                </c:pt>
                <c:pt idx="8">
                  <c:v>Pirituba/Jaraguá</c:v>
                </c:pt>
                <c:pt idx="9">
                  <c:v>Butantã</c:v>
                </c:pt>
                <c:pt idx="10">
                  <c:v>Pinheiros</c:v>
                </c:pt>
                <c:pt idx="11">
                  <c:v>M'Boi Mirim</c:v>
                </c:pt>
                <c:pt idx="12">
                  <c:v>Casa Verde</c:v>
                </c:pt>
                <c:pt idx="13">
                  <c:v>Cidade Ademar</c:v>
                </c:pt>
                <c:pt idx="14">
                  <c:v>Freguesia/Brasilândia</c:v>
                </c:pt>
                <c:pt idx="15">
                  <c:v>V. Maria/V. Guilherme</c:v>
                </c:pt>
                <c:pt idx="16">
                  <c:v>V. Mariana</c:v>
                </c:pt>
                <c:pt idx="17">
                  <c:v>S. Mateus</c:v>
                </c:pt>
                <c:pt idx="18">
                  <c:v>Capela do Socorro</c:v>
                </c:pt>
                <c:pt idx="19">
                  <c:v>Campo Limpo</c:v>
                </c:pt>
                <c:pt idx="20">
                  <c:v>Aricanduva</c:v>
                </c:pt>
                <c:pt idx="21">
                  <c:v>Jabaquara</c:v>
                </c:pt>
                <c:pt idx="22">
                  <c:v>Jaçanã/Tremembé</c:v>
                </c:pt>
                <c:pt idx="23">
                  <c:v>Ermelino Matarazzo</c:v>
                </c:pt>
                <c:pt idx="24">
                  <c:v>Guaianases</c:v>
                </c:pt>
                <c:pt idx="25">
                  <c:v>Sapopemba</c:v>
                </c:pt>
                <c:pt idx="26">
                  <c:v>V. Prudente</c:v>
                </c:pt>
                <c:pt idx="27">
                  <c:v>Itaim Paulista</c:v>
                </c:pt>
                <c:pt idx="28">
                  <c:v>S. Miguel Paulista</c:v>
                </c:pt>
                <c:pt idx="29">
                  <c:v>Parelheiros</c:v>
                </c:pt>
                <c:pt idx="30">
                  <c:v>Cidade Tiradentes</c:v>
                </c:pt>
                <c:pt idx="31">
                  <c:v>Perus</c:v>
                </c:pt>
              </c:strCache>
            </c:strRef>
          </c:xVal>
          <c:yVal>
            <c:numRef>
              <c:f>'Ranking PR +demandads Maio2018'!$B$5:$B$36</c:f>
              <c:numCache>
                <c:formatCode>General</c:formatCode>
                <c:ptCount val="32"/>
                <c:pt idx="0">
                  <c:v>70</c:v>
                </c:pt>
                <c:pt idx="1">
                  <c:v>55</c:v>
                </c:pt>
                <c:pt idx="2">
                  <c:v>54</c:v>
                </c:pt>
                <c:pt idx="3">
                  <c:v>54</c:v>
                </c:pt>
                <c:pt idx="4">
                  <c:v>49</c:v>
                </c:pt>
                <c:pt idx="5">
                  <c:v>49</c:v>
                </c:pt>
                <c:pt idx="6">
                  <c:v>46</c:v>
                </c:pt>
                <c:pt idx="7">
                  <c:v>45</c:v>
                </c:pt>
                <c:pt idx="8">
                  <c:v>43</c:v>
                </c:pt>
                <c:pt idx="9">
                  <c:v>40</c:v>
                </c:pt>
                <c:pt idx="10">
                  <c:v>40</c:v>
                </c:pt>
                <c:pt idx="11">
                  <c:v>39</c:v>
                </c:pt>
                <c:pt idx="12">
                  <c:v>38</c:v>
                </c:pt>
                <c:pt idx="13">
                  <c:v>38</c:v>
                </c:pt>
                <c:pt idx="14">
                  <c:v>36</c:v>
                </c:pt>
                <c:pt idx="15">
                  <c:v>36</c:v>
                </c:pt>
                <c:pt idx="16">
                  <c:v>32</c:v>
                </c:pt>
                <c:pt idx="17">
                  <c:v>30</c:v>
                </c:pt>
                <c:pt idx="18">
                  <c:v>27</c:v>
                </c:pt>
                <c:pt idx="19">
                  <c:v>24</c:v>
                </c:pt>
                <c:pt idx="20">
                  <c:v>23</c:v>
                </c:pt>
                <c:pt idx="21">
                  <c:v>23</c:v>
                </c:pt>
                <c:pt idx="22">
                  <c:v>22</c:v>
                </c:pt>
                <c:pt idx="23">
                  <c:v>20</c:v>
                </c:pt>
                <c:pt idx="24">
                  <c:v>17</c:v>
                </c:pt>
                <c:pt idx="25">
                  <c:v>17</c:v>
                </c:pt>
                <c:pt idx="26">
                  <c:v>17</c:v>
                </c:pt>
                <c:pt idx="27">
                  <c:v>15</c:v>
                </c:pt>
                <c:pt idx="28">
                  <c:v>15</c:v>
                </c:pt>
                <c:pt idx="29">
                  <c:v>8</c:v>
                </c:pt>
                <c:pt idx="30">
                  <c:v>4</c:v>
                </c:pt>
                <c:pt idx="31">
                  <c:v>3</c:v>
                </c:pt>
              </c:numCache>
            </c:numRef>
          </c:yVal>
        </c:ser>
        <c:axId val="80194176"/>
        <c:axId val="80208256"/>
      </c:scatterChart>
      <c:valAx>
        <c:axId val="80194176"/>
        <c:scaling>
          <c:orientation val="minMax"/>
        </c:scaling>
        <c:delete val="1"/>
        <c:axPos val="b"/>
        <c:tickLblPos val="none"/>
        <c:crossAx val="80208256"/>
        <c:crosses val="autoZero"/>
        <c:crossBetween val="midCat"/>
      </c:valAx>
      <c:valAx>
        <c:axId val="80208256"/>
        <c:scaling>
          <c:orientation val="minMax"/>
        </c:scaling>
        <c:axPos val="l"/>
        <c:majorGridlines/>
        <c:numFmt formatCode="General" sourceLinked="1"/>
        <c:tickLblPos val="nextTo"/>
        <c:crossAx val="80194176"/>
        <c:crosses val="autoZero"/>
        <c:crossBetween val="midCat"/>
      </c:valAx>
    </c:plotArea>
    <c:plotVisOnly val="1"/>
  </c:chart>
  <c:printSettings>
    <c:headerFooter/>
    <c:pageMargins b="0.78740157499999996" l="0.511811024" r="0.511811024" t="0.78740157499999996" header="0.31496062000000064" footer="0.31496062000000064"/>
    <c:pageSetup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BR"/>
  <c:chart>
    <c:view3D>
      <c:rotX val="40"/>
      <c:rotY val="210"/>
      <c:perspective val="30"/>
    </c:view3D>
    <c:floor>
      <c:spPr>
        <a:solidFill>
          <a:schemeClr val="bg1">
            <a:lumMod val="95000"/>
          </a:schemeClr>
        </a:solidFill>
      </c:spPr>
    </c:floor>
    <c:sideWall>
      <c:spPr>
        <a:solidFill>
          <a:schemeClr val="tx1">
            <a:lumMod val="85000"/>
            <a:lumOff val="15000"/>
          </a:schemeClr>
        </a:solidFill>
      </c:spPr>
    </c:sideWall>
    <c:backWall>
      <c:spPr>
        <a:solidFill>
          <a:schemeClr val="tx1">
            <a:lumMod val="85000"/>
            <a:lumOff val="15000"/>
          </a:schemeClr>
        </a:solidFill>
      </c:spPr>
    </c:backWall>
    <c:plotArea>
      <c:layout>
        <c:manualLayout>
          <c:layoutTarget val="inner"/>
          <c:xMode val="edge"/>
          <c:yMode val="edge"/>
          <c:x val="0.10289093120325918"/>
          <c:y val="0.12899586093067378"/>
          <c:w val="0.57533360961458824"/>
          <c:h val="0.68465464507374174"/>
        </c:manualLayout>
      </c:layout>
      <c:bar3DChart>
        <c:barDir val="col"/>
        <c:grouping val="standard"/>
        <c:ser>
          <c:idx val="2"/>
          <c:order val="0"/>
          <c:tx>
            <c:strRef>
              <c:f>'10+ Mai 18 - Assunto x Unidade'!$A$7</c:f>
              <c:strCache>
                <c:ptCount val="1"/>
                <c:pt idx="0">
                  <c:v>Qualidade de atendimento</c:v>
                </c:pt>
              </c:strCache>
            </c:strRef>
          </c:tx>
          <c:spPr>
            <a:solidFill>
              <a:srgbClr val="FFFF00"/>
            </a:solidFill>
          </c:spPr>
          <c:cat>
            <c:strRef>
              <c:f>'10+ Mai 18 - Assunto x Unidade'!$B$4:$L$4</c:f>
              <c:strCache>
                <c:ptCount val="11"/>
                <c:pt idx="0">
                  <c:v>AMLURB</c:v>
                </c:pt>
                <c:pt idx="1">
                  <c:v>Ipiranga</c:v>
                </c:pt>
                <c:pt idx="2">
                  <c:v>Itaquera</c:v>
                </c:pt>
                <c:pt idx="3">
                  <c:v>Lapa</c:v>
                </c:pt>
                <c:pt idx="4">
                  <c:v>Mooca</c:v>
                </c:pt>
                <c:pt idx="5">
                  <c:v>Penha</c:v>
                </c:pt>
                <c:pt idx="6">
                  <c:v>Pirituba/Jaraguá</c:v>
                </c:pt>
                <c:pt idx="7">
                  <c:v>Santo Amaro</c:v>
                </c:pt>
                <c:pt idx="8">
                  <c:v>Sé</c:v>
                </c:pt>
                <c:pt idx="9">
                  <c:v>SMPR</c:v>
                </c:pt>
                <c:pt idx="10">
                  <c:v>SMADS</c:v>
                </c:pt>
              </c:strCache>
            </c:strRef>
          </c:cat>
          <c:val>
            <c:numRef>
              <c:f>'10+ Mai 18 - Assunto x Unidade'!$B$7:$L$7</c:f>
              <c:numCache>
                <c:formatCode>General</c:formatCode>
                <c:ptCount val="11"/>
                <c:pt idx="0">
                  <c:v>1</c:v>
                </c:pt>
                <c:pt idx="4">
                  <c:v>2</c:v>
                </c:pt>
                <c:pt idx="5">
                  <c:v>1</c:v>
                </c:pt>
                <c:pt idx="6">
                  <c:v>1</c:v>
                </c:pt>
                <c:pt idx="10">
                  <c:v>82</c:v>
                </c:pt>
              </c:numCache>
            </c:numRef>
          </c:val>
        </c:ser>
        <c:ser>
          <c:idx val="3"/>
          <c:order val="1"/>
          <c:tx>
            <c:strRef>
              <c:f>'10+ Mai 18 - Assunto x Unidade'!$A$8</c:f>
              <c:strCache>
                <c:ptCount val="1"/>
                <c:pt idx="0">
                  <c:v>Drenagem de água de chuva</c:v>
                </c:pt>
              </c:strCache>
            </c:strRef>
          </c:tx>
          <c:spPr>
            <a:solidFill>
              <a:srgbClr val="00B0F0"/>
            </a:solidFill>
          </c:spPr>
          <c:cat>
            <c:strRef>
              <c:f>'10+ Mai 18 - Assunto x Unidade'!$B$4:$L$4</c:f>
              <c:strCache>
                <c:ptCount val="11"/>
                <c:pt idx="0">
                  <c:v>AMLURB</c:v>
                </c:pt>
                <c:pt idx="1">
                  <c:v>Ipiranga</c:v>
                </c:pt>
                <c:pt idx="2">
                  <c:v>Itaquera</c:v>
                </c:pt>
                <c:pt idx="3">
                  <c:v>Lapa</c:v>
                </c:pt>
                <c:pt idx="4">
                  <c:v>Mooca</c:v>
                </c:pt>
                <c:pt idx="5">
                  <c:v>Penha</c:v>
                </c:pt>
                <c:pt idx="6">
                  <c:v>Pirituba/Jaraguá</c:v>
                </c:pt>
                <c:pt idx="7">
                  <c:v>Santo Amaro</c:v>
                </c:pt>
                <c:pt idx="8">
                  <c:v>Sé</c:v>
                </c:pt>
                <c:pt idx="9">
                  <c:v>SMPR</c:v>
                </c:pt>
                <c:pt idx="10">
                  <c:v>SMADS</c:v>
                </c:pt>
              </c:strCache>
            </c:strRef>
          </c:cat>
          <c:val>
            <c:numRef>
              <c:f>'10+ Mai 18 - Assunto x Unidade'!$B$8:$L$8</c:f>
              <c:numCache>
                <c:formatCode>General</c:formatCode>
                <c:ptCount val="11"/>
                <c:pt idx="1">
                  <c:v>3</c:v>
                </c:pt>
                <c:pt idx="2">
                  <c:v>12</c:v>
                </c:pt>
                <c:pt idx="3">
                  <c:v>6</c:v>
                </c:pt>
                <c:pt idx="4">
                  <c:v>5</c:v>
                </c:pt>
                <c:pt idx="5">
                  <c:v>5</c:v>
                </c:pt>
                <c:pt idx="6">
                  <c:v>8</c:v>
                </c:pt>
                <c:pt idx="7">
                  <c:v>3</c:v>
                </c:pt>
                <c:pt idx="8">
                  <c:v>7</c:v>
                </c:pt>
              </c:numCache>
            </c:numRef>
          </c:val>
        </c:ser>
        <c:ser>
          <c:idx val="5"/>
          <c:order val="2"/>
          <c:tx>
            <c:strRef>
              <c:f>'10+ Mai 18 - Assunto x Unidade'!$A$10</c:f>
              <c:strCache>
                <c:ptCount val="1"/>
                <c:pt idx="0">
                  <c:v>Ponto viciado, entulho e caçamba de entulho</c:v>
                </c:pt>
              </c:strCache>
            </c:strRef>
          </c:tx>
          <c:cat>
            <c:strRef>
              <c:f>'10+ Mai 18 - Assunto x Unidade'!$B$4:$L$4</c:f>
              <c:strCache>
                <c:ptCount val="11"/>
                <c:pt idx="0">
                  <c:v>AMLURB</c:v>
                </c:pt>
                <c:pt idx="1">
                  <c:v>Ipiranga</c:v>
                </c:pt>
                <c:pt idx="2">
                  <c:v>Itaquera</c:v>
                </c:pt>
                <c:pt idx="3">
                  <c:v>Lapa</c:v>
                </c:pt>
                <c:pt idx="4">
                  <c:v>Mooca</c:v>
                </c:pt>
                <c:pt idx="5">
                  <c:v>Penha</c:v>
                </c:pt>
                <c:pt idx="6">
                  <c:v>Pirituba/Jaraguá</c:v>
                </c:pt>
                <c:pt idx="7">
                  <c:v>Santo Amaro</c:v>
                </c:pt>
                <c:pt idx="8">
                  <c:v>Sé</c:v>
                </c:pt>
                <c:pt idx="9">
                  <c:v>SMPR</c:v>
                </c:pt>
                <c:pt idx="10">
                  <c:v>SMADS</c:v>
                </c:pt>
              </c:strCache>
            </c:strRef>
          </c:cat>
          <c:val>
            <c:numRef>
              <c:f>'10+ Mai 18 - Assunto x Unidade'!$B$10:$L$10</c:f>
              <c:numCache>
                <c:formatCode>General</c:formatCode>
                <c:ptCount val="11"/>
                <c:pt idx="0">
                  <c:v>72</c:v>
                </c:pt>
                <c:pt idx="1">
                  <c:v>1</c:v>
                </c:pt>
                <c:pt idx="4">
                  <c:v>1</c:v>
                </c:pt>
                <c:pt idx="7">
                  <c:v>1</c:v>
                </c:pt>
                <c:pt idx="8">
                  <c:v>2</c:v>
                </c:pt>
              </c:numCache>
            </c:numRef>
          </c:val>
        </c:ser>
        <c:ser>
          <c:idx val="6"/>
          <c:order val="3"/>
          <c:tx>
            <c:strRef>
              <c:f>'10+ Mai 18 - Assunto x Unidade'!$A$11</c:f>
              <c:strCache>
                <c:ptCount val="1"/>
                <c:pt idx="0">
                  <c:v>Veículos abandonados</c:v>
                </c:pt>
              </c:strCache>
            </c:strRef>
          </c:tx>
          <c:spPr>
            <a:solidFill>
              <a:srgbClr val="00FFFF"/>
            </a:solidFill>
          </c:spPr>
          <c:cat>
            <c:strRef>
              <c:f>'10+ Mai 18 - Assunto x Unidade'!$B$4:$L$4</c:f>
              <c:strCache>
                <c:ptCount val="11"/>
                <c:pt idx="0">
                  <c:v>AMLURB</c:v>
                </c:pt>
                <c:pt idx="1">
                  <c:v>Ipiranga</c:v>
                </c:pt>
                <c:pt idx="2">
                  <c:v>Itaquera</c:v>
                </c:pt>
                <c:pt idx="3">
                  <c:v>Lapa</c:v>
                </c:pt>
                <c:pt idx="4">
                  <c:v>Mooca</c:v>
                </c:pt>
                <c:pt idx="5">
                  <c:v>Penha</c:v>
                </c:pt>
                <c:pt idx="6">
                  <c:v>Pirituba/Jaraguá</c:v>
                </c:pt>
                <c:pt idx="7">
                  <c:v>Santo Amaro</c:v>
                </c:pt>
                <c:pt idx="8">
                  <c:v>Sé</c:v>
                </c:pt>
                <c:pt idx="9">
                  <c:v>SMPR</c:v>
                </c:pt>
                <c:pt idx="10">
                  <c:v>SMADS</c:v>
                </c:pt>
              </c:strCache>
            </c:strRef>
          </c:cat>
          <c:val>
            <c:numRef>
              <c:f>'10+ Mai 18 - Assunto x Unidade'!$B$11:$L$11</c:f>
              <c:numCache>
                <c:formatCode>General</c:formatCode>
                <c:ptCount val="11"/>
                <c:pt idx="1">
                  <c:v>3</c:v>
                </c:pt>
                <c:pt idx="2">
                  <c:v>5</c:v>
                </c:pt>
                <c:pt idx="3">
                  <c:v>4</c:v>
                </c:pt>
                <c:pt idx="4">
                  <c:v>9</c:v>
                </c:pt>
                <c:pt idx="5">
                  <c:v>5</c:v>
                </c:pt>
                <c:pt idx="6">
                  <c:v>4</c:v>
                </c:pt>
                <c:pt idx="7">
                  <c:v>1</c:v>
                </c:pt>
                <c:pt idx="8">
                  <c:v>4</c:v>
                </c:pt>
              </c:numCache>
            </c:numRef>
          </c:val>
        </c:ser>
        <c:ser>
          <c:idx val="7"/>
          <c:order val="4"/>
          <c:tx>
            <c:strRef>
              <c:f>'10+ Mai 18 - Assunto x Unidade'!$A$12</c:f>
              <c:strCache>
                <c:ptCount val="1"/>
                <c:pt idx="0">
                  <c:v>Capinação e roçada de áreas verdes</c:v>
                </c:pt>
              </c:strCache>
            </c:strRef>
          </c:tx>
          <c:cat>
            <c:strRef>
              <c:f>'10+ Mai 18 - Assunto x Unidade'!$B$4:$L$4</c:f>
              <c:strCache>
                <c:ptCount val="11"/>
                <c:pt idx="0">
                  <c:v>AMLURB</c:v>
                </c:pt>
                <c:pt idx="1">
                  <c:v>Ipiranga</c:v>
                </c:pt>
                <c:pt idx="2">
                  <c:v>Itaquera</c:v>
                </c:pt>
                <c:pt idx="3">
                  <c:v>Lapa</c:v>
                </c:pt>
                <c:pt idx="4">
                  <c:v>Mooca</c:v>
                </c:pt>
                <c:pt idx="5">
                  <c:v>Penha</c:v>
                </c:pt>
                <c:pt idx="6">
                  <c:v>Pirituba/Jaraguá</c:v>
                </c:pt>
                <c:pt idx="7">
                  <c:v>Santo Amaro</c:v>
                </c:pt>
                <c:pt idx="8">
                  <c:v>Sé</c:v>
                </c:pt>
                <c:pt idx="9">
                  <c:v>SMPR</c:v>
                </c:pt>
                <c:pt idx="10">
                  <c:v>SMADS</c:v>
                </c:pt>
              </c:strCache>
            </c:strRef>
          </c:cat>
          <c:val>
            <c:numRef>
              <c:f>'10+ Mai 18 - Assunto x Unidade'!$B$12:$L$12</c:f>
              <c:numCache>
                <c:formatCode>General</c:formatCode>
                <c:ptCount val="11"/>
                <c:pt idx="0">
                  <c:v>31</c:v>
                </c:pt>
                <c:pt idx="2">
                  <c:v>3</c:v>
                </c:pt>
                <c:pt idx="3">
                  <c:v>4</c:v>
                </c:pt>
                <c:pt idx="4">
                  <c:v>1</c:v>
                </c:pt>
                <c:pt idx="5">
                  <c:v>1</c:v>
                </c:pt>
                <c:pt idx="6">
                  <c:v>5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</c:ser>
        <c:ser>
          <c:idx val="8"/>
          <c:order val="5"/>
          <c:tx>
            <c:strRef>
              <c:f>'10+ Mai 18 - Assunto x Unidade'!$A$13</c:f>
              <c:strCache>
                <c:ptCount val="1"/>
                <c:pt idx="0">
                  <c:v>Remoção de grandes objetos</c:v>
                </c:pt>
              </c:strCache>
            </c:strRef>
          </c:tx>
          <c:cat>
            <c:strRef>
              <c:f>'10+ Mai 18 - Assunto x Unidade'!$B$4:$L$4</c:f>
              <c:strCache>
                <c:ptCount val="11"/>
                <c:pt idx="0">
                  <c:v>AMLURB</c:v>
                </c:pt>
                <c:pt idx="1">
                  <c:v>Ipiranga</c:v>
                </c:pt>
                <c:pt idx="2">
                  <c:v>Itaquera</c:v>
                </c:pt>
                <c:pt idx="3">
                  <c:v>Lapa</c:v>
                </c:pt>
                <c:pt idx="4">
                  <c:v>Mooca</c:v>
                </c:pt>
                <c:pt idx="5">
                  <c:v>Penha</c:v>
                </c:pt>
                <c:pt idx="6">
                  <c:v>Pirituba/Jaraguá</c:v>
                </c:pt>
                <c:pt idx="7">
                  <c:v>Santo Amaro</c:v>
                </c:pt>
                <c:pt idx="8">
                  <c:v>Sé</c:v>
                </c:pt>
                <c:pt idx="9">
                  <c:v>SMPR</c:v>
                </c:pt>
                <c:pt idx="10">
                  <c:v>SMADS</c:v>
                </c:pt>
              </c:strCache>
            </c:strRef>
          </c:cat>
          <c:val>
            <c:numRef>
              <c:f>'10+ Mai 18 - Assunto x Unidade'!$B$13:$L$13</c:f>
              <c:numCache>
                <c:formatCode>General</c:formatCode>
                <c:ptCount val="11"/>
                <c:pt idx="0">
                  <c:v>62</c:v>
                </c:pt>
              </c:numCache>
            </c:numRef>
          </c:val>
        </c:ser>
        <c:ser>
          <c:idx val="0"/>
          <c:order val="6"/>
          <c:tx>
            <c:strRef>
              <c:f>'10+ Mai 18 - Assunto x Unidade'!$A$5</c:f>
              <c:strCache>
                <c:ptCount val="1"/>
                <c:pt idx="0">
                  <c:v>Árvore</c:v>
                </c:pt>
              </c:strCache>
            </c:strRef>
          </c:tx>
          <c:spPr>
            <a:solidFill>
              <a:srgbClr val="66FF33"/>
            </a:solidFill>
          </c:spPr>
          <c:cat>
            <c:strRef>
              <c:f>'10+ Mai 18 - Assunto x Unidade'!$B$4:$L$4</c:f>
              <c:strCache>
                <c:ptCount val="11"/>
                <c:pt idx="0">
                  <c:v>AMLURB</c:v>
                </c:pt>
                <c:pt idx="1">
                  <c:v>Ipiranga</c:v>
                </c:pt>
                <c:pt idx="2">
                  <c:v>Itaquera</c:v>
                </c:pt>
                <c:pt idx="3">
                  <c:v>Lapa</c:v>
                </c:pt>
                <c:pt idx="4">
                  <c:v>Mooca</c:v>
                </c:pt>
                <c:pt idx="5">
                  <c:v>Penha</c:v>
                </c:pt>
                <c:pt idx="6">
                  <c:v>Pirituba/Jaraguá</c:v>
                </c:pt>
                <c:pt idx="7">
                  <c:v>Santo Amaro</c:v>
                </c:pt>
                <c:pt idx="8">
                  <c:v>Sé</c:v>
                </c:pt>
                <c:pt idx="9">
                  <c:v>SMPR</c:v>
                </c:pt>
                <c:pt idx="10">
                  <c:v>SMADS</c:v>
                </c:pt>
              </c:strCache>
            </c:strRef>
          </c:cat>
          <c:val>
            <c:numRef>
              <c:f>'10+ Mai 18 - Assunto x Unidade'!$B$5:$L$5</c:f>
              <c:numCache>
                <c:formatCode>General</c:formatCode>
                <c:ptCount val="11"/>
                <c:pt idx="1">
                  <c:v>12</c:v>
                </c:pt>
                <c:pt idx="2">
                  <c:v>8</c:v>
                </c:pt>
                <c:pt idx="3">
                  <c:v>17</c:v>
                </c:pt>
                <c:pt idx="4">
                  <c:v>12</c:v>
                </c:pt>
                <c:pt idx="5">
                  <c:v>13</c:v>
                </c:pt>
                <c:pt idx="6">
                  <c:v>7</c:v>
                </c:pt>
                <c:pt idx="7">
                  <c:v>27</c:v>
                </c:pt>
                <c:pt idx="8">
                  <c:v>23</c:v>
                </c:pt>
              </c:numCache>
            </c:numRef>
          </c:val>
        </c:ser>
        <c:ser>
          <c:idx val="1"/>
          <c:order val="7"/>
          <c:tx>
            <c:strRef>
              <c:f>'10+ Mai 18 - Assunto x Unidade'!$A$6</c:f>
              <c:strCache>
                <c:ptCount val="1"/>
                <c:pt idx="0">
                  <c:v>Buraco e pavimentação</c:v>
                </c:pt>
              </c:strCache>
            </c:strRef>
          </c:tx>
          <c:cat>
            <c:strRef>
              <c:f>'10+ Mai 18 - Assunto x Unidade'!$B$4:$L$4</c:f>
              <c:strCache>
                <c:ptCount val="11"/>
                <c:pt idx="0">
                  <c:v>AMLURB</c:v>
                </c:pt>
                <c:pt idx="1">
                  <c:v>Ipiranga</c:v>
                </c:pt>
                <c:pt idx="2">
                  <c:v>Itaquera</c:v>
                </c:pt>
                <c:pt idx="3">
                  <c:v>Lapa</c:v>
                </c:pt>
                <c:pt idx="4">
                  <c:v>Mooca</c:v>
                </c:pt>
                <c:pt idx="5">
                  <c:v>Penha</c:v>
                </c:pt>
                <c:pt idx="6">
                  <c:v>Pirituba/Jaraguá</c:v>
                </c:pt>
                <c:pt idx="7">
                  <c:v>Santo Amaro</c:v>
                </c:pt>
                <c:pt idx="8">
                  <c:v>Sé</c:v>
                </c:pt>
                <c:pt idx="9">
                  <c:v>SMPR</c:v>
                </c:pt>
                <c:pt idx="10">
                  <c:v>SMADS</c:v>
                </c:pt>
              </c:strCache>
            </c:strRef>
          </c:cat>
          <c:val>
            <c:numRef>
              <c:f>'10+ Mai 18 - Assunto x Unidade'!$B$6:$L$6</c:f>
              <c:numCache>
                <c:formatCode>General</c:formatCode>
                <c:ptCount val="11"/>
                <c:pt idx="1">
                  <c:v>14</c:v>
                </c:pt>
                <c:pt idx="2">
                  <c:v>8</c:v>
                </c:pt>
                <c:pt idx="3">
                  <c:v>3</c:v>
                </c:pt>
                <c:pt idx="4">
                  <c:v>5</c:v>
                </c:pt>
                <c:pt idx="5">
                  <c:v>25</c:v>
                </c:pt>
                <c:pt idx="6">
                  <c:v>11</c:v>
                </c:pt>
                <c:pt idx="7">
                  <c:v>2</c:v>
                </c:pt>
                <c:pt idx="8">
                  <c:v>2</c:v>
                </c:pt>
                <c:pt idx="9">
                  <c:v>1</c:v>
                </c:pt>
              </c:numCache>
            </c:numRef>
          </c:val>
        </c:ser>
        <c:ser>
          <c:idx val="9"/>
          <c:order val="8"/>
          <c:tx>
            <c:strRef>
              <c:f>'10+ Mai 18 - Assunto x Unidade'!$A$14</c:f>
              <c:strCache>
                <c:ptCount val="1"/>
                <c:pt idx="0">
                  <c:v>Calçadas, guias e postes</c:v>
                </c:pt>
              </c:strCache>
            </c:strRef>
          </c:tx>
          <c:cat>
            <c:strRef>
              <c:f>'10+ Mai 18 - Assunto x Unidade'!$B$4:$L$4</c:f>
              <c:strCache>
                <c:ptCount val="11"/>
                <c:pt idx="0">
                  <c:v>AMLURB</c:v>
                </c:pt>
                <c:pt idx="1">
                  <c:v>Ipiranga</c:v>
                </c:pt>
                <c:pt idx="2">
                  <c:v>Itaquera</c:v>
                </c:pt>
                <c:pt idx="3">
                  <c:v>Lapa</c:v>
                </c:pt>
                <c:pt idx="4">
                  <c:v>Mooca</c:v>
                </c:pt>
                <c:pt idx="5">
                  <c:v>Penha</c:v>
                </c:pt>
                <c:pt idx="6">
                  <c:v>Pirituba/Jaraguá</c:v>
                </c:pt>
                <c:pt idx="7">
                  <c:v>Santo Amaro</c:v>
                </c:pt>
                <c:pt idx="8">
                  <c:v>Sé</c:v>
                </c:pt>
                <c:pt idx="9">
                  <c:v>SMPR</c:v>
                </c:pt>
                <c:pt idx="10">
                  <c:v>SMADS</c:v>
                </c:pt>
              </c:strCache>
            </c:strRef>
          </c:cat>
          <c:val>
            <c:numRef>
              <c:f>'10+ Mai 18 - Assunto x Unidade'!$B$14:$L$14</c:f>
              <c:numCache>
                <c:formatCode>General</c:formatCode>
                <c:ptCount val="11"/>
                <c:pt idx="0">
                  <c:v>1</c:v>
                </c:pt>
                <c:pt idx="1">
                  <c:v>2</c:v>
                </c:pt>
                <c:pt idx="2">
                  <c:v>1</c:v>
                </c:pt>
                <c:pt idx="3">
                  <c:v>3</c:v>
                </c:pt>
                <c:pt idx="4">
                  <c:v>3</c:v>
                </c:pt>
                <c:pt idx="5">
                  <c:v>2</c:v>
                </c:pt>
                <c:pt idx="7">
                  <c:v>4</c:v>
                </c:pt>
                <c:pt idx="8">
                  <c:v>1</c:v>
                </c:pt>
              </c:numCache>
            </c:numRef>
          </c:val>
        </c:ser>
        <c:ser>
          <c:idx val="4"/>
          <c:order val="9"/>
          <c:tx>
            <c:strRef>
              <c:f>'10+ Mai 18 - Assunto x Unidade'!$A$9</c:f>
              <c:strCache>
                <c:ptCount val="1"/>
                <c:pt idx="0">
                  <c:v>Poluição Sonora - PSIU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</c:spPr>
          <c:cat>
            <c:strRef>
              <c:f>'10+ Mai 18 - Assunto x Unidade'!$B$4:$L$4</c:f>
              <c:strCache>
                <c:ptCount val="11"/>
                <c:pt idx="0">
                  <c:v>AMLURB</c:v>
                </c:pt>
                <c:pt idx="1">
                  <c:v>Ipiranga</c:v>
                </c:pt>
                <c:pt idx="2">
                  <c:v>Itaquera</c:v>
                </c:pt>
                <c:pt idx="3">
                  <c:v>Lapa</c:v>
                </c:pt>
                <c:pt idx="4">
                  <c:v>Mooca</c:v>
                </c:pt>
                <c:pt idx="5">
                  <c:v>Penha</c:v>
                </c:pt>
                <c:pt idx="6">
                  <c:v>Pirituba/Jaraguá</c:v>
                </c:pt>
                <c:pt idx="7">
                  <c:v>Santo Amaro</c:v>
                </c:pt>
                <c:pt idx="8">
                  <c:v>Sé</c:v>
                </c:pt>
                <c:pt idx="9">
                  <c:v>SMPR</c:v>
                </c:pt>
                <c:pt idx="10">
                  <c:v>SMADS</c:v>
                </c:pt>
              </c:strCache>
            </c:strRef>
          </c:cat>
          <c:val>
            <c:numRef>
              <c:f>'10+ Mai 18 - Assunto x Unidade'!$B$9:$L$9</c:f>
              <c:numCache>
                <c:formatCode>General</c:formatCode>
                <c:ptCount val="11"/>
                <c:pt idx="1">
                  <c:v>2</c:v>
                </c:pt>
                <c:pt idx="2">
                  <c:v>6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1</c:v>
                </c:pt>
                <c:pt idx="7">
                  <c:v>4</c:v>
                </c:pt>
                <c:pt idx="8">
                  <c:v>2</c:v>
                </c:pt>
                <c:pt idx="9">
                  <c:v>37</c:v>
                </c:pt>
              </c:numCache>
            </c:numRef>
          </c:val>
        </c:ser>
        <c:shape val="box"/>
        <c:axId val="81699584"/>
        <c:axId val="81701120"/>
        <c:axId val="81694720"/>
      </c:bar3DChart>
      <c:catAx>
        <c:axId val="81699584"/>
        <c:scaling>
          <c:orientation val="maxMin"/>
        </c:scaling>
        <c:axPos val="b"/>
        <c:majorGridlines/>
        <c:tickLblPos val="nextTo"/>
        <c:txPr>
          <a:bodyPr rot="-3000000"/>
          <a:lstStyle/>
          <a:p>
            <a:pPr>
              <a:defRPr/>
            </a:pPr>
            <a:endParaRPr lang="pt-BR"/>
          </a:p>
        </c:txPr>
        <c:crossAx val="81701120"/>
        <c:crosses val="autoZero"/>
        <c:auto val="1"/>
        <c:lblAlgn val="ctr"/>
        <c:lblOffset val="100"/>
        <c:tickLblSkip val="1"/>
      </c:catAx>
      <c:valAx>
        <c:axId val="81701120"/>
        <c:scaling>
          <c:orientation val="minMax"/>
        </c:scaling>
        <c:axPos val="l"/>
        <c:majorGridlines/>
        <c:numFmt formatCode="General" sourceLinked="1"/>
        <c:tickLblPos val="nextTo"/>
        <c:crossAx val="81699584"/>
        <c:crosses val="autoZero"/>
        <c:crossBetween val="between"/>
      </c:valAx>
      <c:serAx>
        <c:axId val="81694720"/>
        <c:scaling>
          <c:orientation val="maxMin"/>
        </c:scaling>
        <c:axPos val="b"/>
        <c:majorGridlines/>
        <c:tickLblPos val="nextTo"/>
        <c:txPr>
          <a:bodyPr rot="1080000"/>
          <a:lstStyle/>
          <a:p>
            <a:pPr>
              <a:defRPr/>
            </a:pPr>
            <a:endParaRPr lang="pt-BR"/>
          </a:p>
        </c:txPr>
        <c:crossAx val="81701120"/>
        <c:crosses val="autoZero"/>
        <c:tickLblSkip val="1"/>
      </c:serAx>
    </c:plotArea>
    <c:plotVisOnly val="1"/>
  </c:chart>
  <c:printSettings>
    <c:headerFooter/>
    <c:pageMargins b="0.78740157499999996" l="0.511811024" r="0.511811024" t="0.78740157499999996" header="0.31496062000000041" footer="0.31496062000000041"/>
    <c:pageSetup/>
  </c:printSettings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BR"/>
  <c:chart>
    <c:title>
      <c:tx>
        <c:rich>
          <a:bodyPr/>
          <a:lstStyle/>
          <a:p>
            <a:pPr>
              <a:defRPr/>
            </a:pPr>
            <a:r>
              <a:rPr lang="en-US"/>
              <a:t>Média das 10 Prefeituras Regionais mais demandadas</a:t>
            </a:r>
            <a:r>
              <a:rPr lang="en-US" baseline="0"/>
              <a:t> em 2018</a:t>
            </a:r>
            <a:endParaRPr lang="en-US"/>
          </a:p>
        </c:rich>
      </c:tx>
    </c:title>
    <c:plotArea>
      <c:layout/>
      <c:barChart>
        <c:barDir val="col"/>
        <c:grouping val="clustered"/>
        <c:ser>
          <c:idx val="5"/>
          <c:order val="0"/>
          <c:tx>
            <c:strRef>
              <c:f>'Distribuição entradas na PR''s'!$H$1</c:f>
              <c:strCache>
                <c:ptCount val="1"/>
                <c:pt idx="0">
                  <c:v>Média</c:v>
                </c:pt>
              </c:strCache>
            </c:strRef>
          </c:tx>
          <c:cat>
            <c:strRef>
              <c:f>'Distribuição entradas na PR''s'!$A$2:$A$11</c:f>
              <c:strCache>
                <c:ptCount val="10"/>
                <c:pt idx="0">
                  <c:v>PR-IQ</c:v>
                </c:pt>
                <c:pt idx="1">
                  <c:v>PR-IP</c:v>
                </c:pt>
                <c:pt idx="2">
                  <c:v>PR-PE</c:v>
                </c:pt>
                <c:pt idx="3">
                  <c:v>PR-PJ</c:v>
                </c:pt>
                <c:pt idx="4">
                  <c:v>PR-SE</c:v>
                </c:pt>
                <c:pt idx="5">
                  <c:v>PR-ST</c:v>
                </c:pt>
                <c:pt idx="6">
                  <c:v>PR-MO</c:v>
                </c:pt>
                <c:pt idx="7">
                  <c:v>PR-AS</c:v>
                </c:pt>
                <c:pt idx="8">
                  <c:v>PR-CV</c:v>
                </c:pt>
                <c:pt idx="9">
                  <c:v>PR-FO</c:v>
                </c:pt>
              </c:strCache>
            </c:strRef>
          </c:cat>
          <c:val>
            <c:numRef>
              <c:f>'Distribuição entradas na PR''s'!$H$2:$H$11</c:f>
              <c:numCache>
                <c:formatCode>0</c:formatCode>
                <c:ptCount val="10"/>
                <c:pt idx="0">
                  <c:v>64.166666666666671</c:v>
                </c:pt>
                <c:pt idx="1">
                  <c:v>58.166666666666664</c:v>
                </c:pt>
                <c:pt idx="2">
                  <c:v>57.888888888888886</c:v>
                </c:pt>
                <c:pt idx="3">
                  <c:v>53.611111111111114</c:v>
                </c:pt>
                <c:pt idx="4">
                  <c:v>51</c:v>
                </c:pt>
                <c:pt idx="5">
                  <c:v>50.666666666666664</c:v>
                </c:pt>
                <c:pt idx="6">
                  <c:v>44.666666666666664</c:v>
                </c:pt>
                <c:pt idx="7">
                  <c:v>44.611111111111107</c:v>
                </c:pt>
                <c:pt idx="8">
                  <c:v>42</c:v>
                </c:pt>
                <c:pt idx="9">
                  <c:v>38.944444444444443</c:v>
                </c:pt>
              </c:numCache>
            </c:numRef>
          </c:val>
        </c:ser>
        <c:axId val="81498880"/>
        <c:axId val="81714176"/>
      </c:barChart>
      <c:catAx>
        <c:axId val="81498880"/>
        <c:scaling>
          <c:orientation val="minMax"/>
        </c:scaling>
        <c:axPos val="b"/>
        <c:majorGridlines/>
        <c:tickLblPos val="nextTo"/>
        <c:crossAx val="81714176"/>
        <c:crosses val="autoZero"/>
        <c:auto val="1"/>
        <c:lblAlgn val="ctr"/>
        <c:lblOffset val="100"/>
      </c:catAx>
      <c:valAx>
        <c:axId val="81714176"/>
        <c:scaling>
          <c:orientation val="minMax"/>
        </c:scaling>
        <c:axPos val="l"/>
        <c:majorGridlines/>
        <c:numFmt formatCode="0" sourceLinked="1"/>
        <c:tickLblPos val="nextTo"/>
        <c:crossAx val="81498880"/>
        <c:crosses val="autoZero"/>
        <c:crossBetween val="between"/>
      </c:valAx>
      <c:spPr>
        <a:solidFill>
          <a:schemeClr val="bg1">
            <a:lumMod val="85000"/>
          </a:schemeClr>
        </a:solidFill>
      </c:spPr>
    </c:plotArea>
    <c:plotVisOnly val="1"/>
  </c:chart>
  <c:printSettings>
    <c:headerFooter/>
    <c:pageMargins b="0.78740157499999996" l="0.511811024" r="0.511811024" t="0.78740157499999996" header="0.31496062000000058" footer="0.31496062000000058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BR"/>
  <c:chart>
    <c:plotArea>
      <c:layout>
        <c:manualLayout>
          <c:layoutTarget val="inner"/>
          <c:xMode val="edge"/>
          <c:yMode val="edge"/>
          <c:x val="2.5161727878337786E-2"/>
          <c:y val="0.15264163028016081"/>
          <c:w val="0.71474582576794299"/>
          <c:h val="0.83476287190091658"/>
        </c:manualLayout>
      </c:layout>
      <c:radarChart>
        <c:radarStyle val="marker"/>
        <c:ser>
          <c:idx val="0"/>
          <c:order val="0"/>
          <c:tx>
            <c:strRef>
              <c:f>'Distribuição entradas na PR''s'!$B$1</c:f>
              <c:strCache>
                <c:ptCount val="1"/>
                <c:pt idx="0">
                  <c:v>jun/18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'Distribuição entradas na PR''s'!$A$2:$A$33</c:f>
              <c:strCache>
                <c:ptCount val="32"/>
                <c:pt idx="0">
                  <c:v>PR-IQ</c:v>
                </c:pt>
                <c:pt idx="1">
                  <c:v>PR-IP</c:v>
                </c:pt>
                <c:pt idx="2">
                  <c:v>PR-PE</c:v>
                </c:pt>
                <c:pt idx="3">
                  <c:v>PR-PJ</c:v>
                </c:pt>
                <c:pt idx="4">
                  <c:v>PR-SE</c:v>
                </c:pt>
                <c:pt idx="5">
                  <c:v>PR-ST</c:v>
                </c:pt>
                <c:pt idx="6">
                  <c:v>PR-MO</c:v>
                </c:pt>
                <c:pt idx="7">
                  <c:v>PR-AS</c:v>
                </c:pt>
                <c:pt idx="8">
                  <c:v>PR-CV</c:v>
                </c:pt>
                <c:pt idx="9">
                  <c:v>PR-FO</c:v>
                </c:pt>
                <c:pt idx="10">
                  <c:v>PR-BT</c:v>
                </c:pt>
                <c:pt idx="11">
                  <c:v>PR-LA</c:v>
                </c:pt>
                <c:pt idx="12">
                  <c:v>PR-MG</c:v>
                </c:pt>
                <c:pt idx="13">
                  <c:v>PR-MB</c:v>
                </c:pt>
                <c:pt idx="14">
                  <c:v>PR-PI</c:v>
                </c:pt>
                <c:pt idx="15">
                  <c:v>PR-AD</c:v>
                </c:pt>
                <c:pt idx="16">
                  <c:v>PR-CP</c:v>
                </c:pt>
                <c:pt idx="17">
                  <c:v>PR-VM</c:v>
                </c:pt>
                <c:pt idx="18">
                  <c:v>PR-CL</c:v>
                </c:pt>
                <c:pt idx="19">
                  <c:v>PR-AF</c:v>
                </c:pt>
                <c:pt idx="20">
                  <c:v>PR-VP</c:v>
                </c:pt>
                <c:pt idx="21">
                  <c:v>PR-IT</c:v>
                </c:pt>
                <c:pt idx="22">
                  <c:v>PR-SM</c:v>
                </c:pt>
                <c:pt idx="23">
                  <c:v>PR-JT</c:v>
                </c:pt>
                <c:pt idx="24">
                  <c:v>PR-SP</c:v>
                </c:pt>
                <c:pt idx="25">
                  <c:v>PR-MP</c:v>
                </c:pt>
                <c:pt idx="26">
                  <c:v>PR-JÁ</c:v>
                </c:pt>
                <c:pt idx="27">
                  <c:v>PR-G</c:v>
                </c:pt>
                <c:pt idx="28">
                  <c:v>PR-EM</c:v>
                </c:pt>
                <c:pt idx="29">
                  <c:v>PR-CT</c:v>
                </c:pt>
                <c:pt idx="30">
                  <c:v>PR-PA</c:v>
                </c:pt>
                <c:pt idx="31">
                  <c:v>PR-PR</c:v>
                </c:pt>
              </c:strCache>
            </c:strRef>
          </c:cat>
          <c:val>
            <c:numRef>
              <c:f>'Distribuição entradas na PR''s'!$B$2:$B$33</c:f>
              <c:numCache>
                <c:formatCode>General</c:formatCode>
                <c:ptCount val="32"/>
                <c:pt idx="0">
                  <c:v>54</c:v>
                </c:pt>
                <c:pt idx="1">
                  <c:v>49</c:v>
                </c:pt>
                <c:pt idx="2">
                  <c:v>70</c:v>
                </c:pt>
                <c:pt idx="3">
                  <c:v>43</c:v>
                </c:pt>
                <c:pt idx="4">
                  <c:v>55</c:v>
                </c:pt>
                <c:pt idx="5">
                  <c:v>46</c:v>
                </c:pt>
                <c:pt idx="6">
                  <c:v>54</c:v>
                </c:pt>
                <c:pt idx="7">
                  <c:v>49</c:v>
                </c:pt>
                <c:pt idx="8">
                  <c:v>38</c:v>
                </c:pt>
                <c:pt idx="9">
                  <c:v>36</c:v>
                </c:pt>
                <c:pt idx="10">
                  <c:v>40</c:v>
                </c:pt>
                <c:pt idx="11">
                  <c:v>45</c:v>
                </c:pt>
                <c:pt idx="12">
                  <c:v>36</c:v>
                </c:pt>
                <c:pt idx="13">
                  <c:v>39</c:v>
                </c:pt>
                <c:pt idx="14">
                  <c:v>40</c:v>
                </c:pt>
                <c:pt idx="15">
                  <c:v>38</c:v>
                </c:pt>
                <c:pt idx="16">
                  <c:v>27</c:v>
                </c:pt>
                <c:pt idx="17">
                  <c:v>32</c:v>
                </c:pt>
                <c:pt idx="18">
                  <c:v>24</c:v>
                </c:pt>
                <c:pt idx="19">
                  <c:v>23</c:v>
                </c:pt>
                <c:pt idx="20">
                  <c:v>17</c:v>
                </c:pt>
                <c:pt idx="21">
                  <c:v>15</c:v>
                </c:pt>
                <c:pt idx="22">
                  <c:v>30</c:v>
                </c:pt>
                <c:pt idx="23">
                  <c:v>22</c:v>
                </c:pt>
                <c:pt idx="24">
                  <c:v>17</c:v>
                </c:pt>
                <c:pt idx="25">
                  <c:v>15</c:v>
                </c:pt>
                <c:pt idx="26">
                  <c:v>23</c:v>
                </c:pt>
                <c:pt idx="27">
                  <c:v>17</c:v>
                </c:pt>
                <c:pt idx="28">
                  <c:v>20</c:v>
                </c:pt>
                <c:pt idx="29">
                  <c:v>4</c:v>
                </c:pt>
                <c:pt idx="30">
                  <c:v>8</c:v>
                </c:pt>
                <c:pt idx="31">
                  <c:v>3</c:v>
                </c:pt>
              </c:numCache>
            </c:numRef>
          </c:val>
          <c:bubble3D val="1"/>
        </c:ser>
        <c:ser>
          <c:idx val="1"/>
          <c:order val="1"/>
          <c:tx>
            <c:strRef>
              <c:f>'Distribuição entradas na PR''s'!$C$1</c:f>
              <c:strCache>
                <c:ptCount val="1"/>
                <c:pt idx="0">
                  <c:v>mai/18</c:v>
                </c:pt>
              </c:strCache>
            </c:strRef>
          </c:tx>
          <c:spPr>
            <a:ln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'Distribuição entradas na PR''s'!$A$2:$A$33</c:f>
              <c:strCache>
                <c:ptCount val="32"/>
                <c:pt idx="0">
                  <c:v>PR-IQ</c:v>
                </c:pt>
                <c:pt idx="1">
                  <c:v>PR-IP</c:v>
                </c:pt>
                <c:pt idx="2">
                  <c:v>PR-PE</c:v>
                </c:pt>
                <c:pt idx="3">
                  <c:v>PR-PJ</c:v>
                </c:pt>
                <c:pt idx="4">
                  <c:v>PR-SE</c:v>
                </c:pt>
                <c:pt idx="5">
                  <c:v>PR-ST</c:v>
                </c:pt>
                <c:pt idx="6">
                  <c:v>PR-MO</c:v>
                </c:pt>
                <c:pt idx="7">
                  <c:v>PR-AS</c:v>
                </c:pt>
                <c:pt idx="8">
                  <c:v>PR-CV</c:v>
                </c:pt>
                <c:pt idx="9">
                  <c:v>PR-FO</c:v>
                </c:pt>
                <c:pt idx="10">
                  <c:v>PR-BT</c:v>
                </c:pt>
                <c:pt idx="11">
                  <c:v>PR-LA</c:v>
                </c:pt>
                <c:pt idx="12">
                  <c:v>PR-MG</c:v>
                </c:pt>
                <c:pt idx="13">
                  <c:v>PR-MB</c:v>
                </c:pt>
                <c:pt idx="14">
                  <c:v>PR-PI</c:v>
                </c:pt>
                <c:pt idx="15">
                  <c:v>PR-AD</c:v>
                </c:pt>
                <c:pt idx="16">
                  <c:v>PR-CP</c:v>
                </c:pt>
                <c:pt idx="17">
                  <c:v>PR-VM</c:v>
                </c:pt>
                <c:pt idx="18">
                  <c:v>PR-CL</c:v>
                </c:pt>
                <c:pt idx="19">
                  <c:v>PR-AF</c:v>
                </c:pt>
                <c:pt idx="20">
                  <c:v>PR-VP</c:v>
                </c:pt>
                <c:pt idx="21">
                  <c:v>PR-IT</c:v>
                </c:pt>
                <c:pt idx="22">
                  <c:v>PR-SM</c:v>
                </c:pt>
                <c:pt idx="23">
                  <c:v>PR-JT</c:v>
                </c:pt>
                <c:pt idx="24">
                  <c:v>PR-SP</c:v>
                </c:pt>
                <c:pt idx="25">
                  <c:v>PR-MP</c:v>
                </c:pt>
                <c:pt idx="26">
                  <c:v>PR-JÁ</c:v>
                </c:pt>
                <c:pt idx="27">
                  <c:v>PR-G</c:v>
                </c:pt>
                <c:pt idx="28">
                  <c:v>PR-EM</c:v>
                </c:pt>
                <c:pt idx="29">
                  <c:v>PR-CT</c:v>
                </c:pt>
                <c:pt idx="30">
                  <c:v>PR-PA</c:v>
                </c:pt>
                <c:pt idx="31">
                  <c:v>PR-PR</c:v>
                </c:pt>
              </c:strCache>
            </c:strRef>
          </c:cat>
          <c:val>
            <c:numRef>
              <c:f>'Distribuição entradas na PR''s'!$C$2:$C$33</c:f>
              <c:numCache>
                <c:formatCode>General</c:formatCode>
                <c:ptCount val="32"/>
                <c:pt idx="0">
                  <c:v>76</c:v>
                </c:pt>
                <c:pt idx="1">
                  <c:v>58</c:v>
                </c:pt>
                <c:pt idx="2">
                  <c:v>46</c:v>
                </c:pt>
                <c:pt idx="3">
                  <c:v>70</c:v>
                </c:pt>
                <c:pt idx="4">
                  <c:v>49</c:v>
                </c:pt>
                <c:pt idx="5">
                  <c:v>56</c:v>
                </c:pt>
                <c:pt idx="6">
                  <c:v>41</c:v>
                </c:pt>
                <c:pt idx="7">
                  <c:v>37</c:v>
                </c:pt>
                <c:pt idx="8">
                  <c:v>44</c:v>
                </c:pt>
                <c:pt idx="9">
                  <c:v>39</c:v>
                </c:pt>
                <c:pt idx="10">
                  <c:v>40</c:v>
                </c:pt>
                <c:pt idx="11">
                  <c:v>42</c:v>
                </c:pt>
                <c:pt idx="12">
                  <c:v>41</c:v>
                </c:pt>
                <c:pt idx="13">
                  <c:v>40</c:v>
                </c:pt>
                <c:pt idx="14">
                  <c:v>38</c:v>
                </c:pt>
                <c:pt idx="15">
                  <c:v>39</c:v>
                </c:pt>
                <c:pt idx="16">
                  <c:v>56</c:v>
                </c:pt>
                <c:pt idx="17">
                  <c:v>47</c:v>
                </c:pt>
                <c:pt idx="18">
                  <c:v>21</c:v>
                </c:pt>
                <c:pt idx="19">
                  <c:v>34</c:v>
                </c:pt>
                <c:pt idx="20">
                  <c:v>27</c:v>
                </c:pt>
                <c:pt idx="21">
                  <c:v>34</c:v>
                </c:pt>
                <c:pt idx="22">
                  <c:v>25</c:v>
                </c:pt>
                <c:pt idx="23">
                  <c:v>20</c:v>
                </c:pt>
                <c:pt idx="24">
                  <c:v>30</c:v>
                </c:pt>
                <c:pt idx="25">
                  <c:v>11</c:v>
                </c:pt>
                <c:pt idx="26">
                  <c:v>14</c:v>
                </c:pt>
                <c:pt idx="27">
                  <c:v>15</c:v>
                </c:pt>
                <c:pt idx="28">
                  <c:v>13</c:v>
                </c:pt>
                <c:pt idx="29">
                  <c:v>5</c:v>
                </c:pt>
                <c:pt idx="30">
                  <c:v>11</c:v>
                </c:pt>
                <c:pt idx="31">
                  <c:v>5</c:v>
                </c:pt>
              </c:numCache>
            </c:numRef>
          </c:val>
          <c:bubble3D val="1"/>
        </c:ser>
        <c:ser>
          <c:idx val="2"/>
          <c:order val="2"/>
          <c:tx>
            <c:strRef>
              <c:f>'Distribuição entradas na PR''s'!$D$1</c:f>
              <c:strCache>
                <c:ptCount val="1"/>
                <c:pt idx="0">
                  <c:v>abr/18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cat>
            <c:strRef>
              <c:f>'Distribuição entradas na PR''s'!$A$2:$A$33</c:f>
              <c:strCache>
                <c:ptCount val="32"/>
                <c:pt idx="0">
                  <c:v>PR-IQ</c:v>
                </c:pt>
                <c:pt idx="1">
                  <c:v>PR-IP</c:v>
                </c:pt>
                <c:pt idx="2">
                  <c:v>PR-PE</c:v>
                </c:pt>
                <c:pt idx="3">
                  <c:v>PR-PJ</c:v>
                </c:pt>
                <c:pt idx="4">
                  <c:v>PR-SE</c:v>
                </c:pt>
                <c:pt idx="5">
                  <c:v>PR-ST</c:v>
                </c:pt>
                <c:pt idx="6">
                  <c:v>PR-MO</c:v>
                </c:pt>
                <c:pt idx="7">
                  <c:v>PR-AS</c:v>
                </c:pt>
                <c:pt idx="8">
                  <c:v>PR-CV</c:v>
                </c:pt>
                <c:pt idx="9">
                  <c:v>PR-FO</c:v>
                </c:pt>
                <c:pt idx="10">
                  <c:v>PR-BT</c:v>
                </c:pt>
                <c:pt idx="11">
                  <c:v>PR-LA</c:v>
                </c:pt>
                <c:pt idx="12">
                  <c:v>PR-MG</c:v>
                </c:pt>
                <c:pt idx="13">
                  <c:v>PR-MB</c:v>
                </c:pt>
                <c:pt idx="14">
                  <c:v>PR-PI</c:v>
                </c:pt>
                <c:pt idx="15">
                  <c:v>PR-AD</c:v>
                </c:pt>
                <c:pt idx="16">
                  <c:v>PR-CP</c:v>
                </c:pt>
                <c:pt idx="17">
                  <c:v>PR-VM</c:v>
                </c:pt>
                <c:pt idx="18">
                  <c:v>PR-CL</c:v>
                </c:pt>
                <c:pt idx="19">
                  <c:v>PR-AF</c:v>
                </c:pt>
                <c:pt idx="20">
                  <c:v>PR-VP</c:v>
                </c:pt>
                <c:pt idx="21">
                  <c:v>PR-IT</c:v>
                </c:pt>
                <c:pt idx="22">
                  <c:v>PR-SM</c:v>
                </c:pt>
                <c:pt idx="23">
                  <c:v>PR-JT</c:v>
                </c:pt>
                <c:pt idx="24">
                  <c:v>PR-SP</c:v>
                </c:pt>
                <c:pt idx="25">
                  <c:v>PR-MP</c:v>
                </c:pt>
                <c:pt idx="26">
                  <c:v>PR-JÁ</c:v>
                </c:pt>
                <c:pt idx="27">
                  <c:v>PR-G</c:v>
                </c:pt>
                <c:pt idx="28">
                  <c:v>PR-EM</c:v>
                </c:pt>
                <c:pt idx="29">
                  <c:v>PR-CT</c:v>
                </c:pt>
                <c:pt idx="30">
                  <c:v>PR-PA</c:v>
                </c:pt>
                <c:pt idx="31">
                  <c:v>PR-PR</c:v>
                </c:pt>
              </c:strCache>
            </c:strRef>
          </c:cat>
          <c:val>
            <c:numRef>
              <c:f>'Distribuição entradas na PR''s'!$D$2:$D$33</c:f>
              <c:numCache>
                <c:formatCode>General</c:formatCode>
                <c:ptCount val="32"/>
                <c:pt idx="0">
                  <c:v>74</c:v>
                </c:pt>
                <c:pt idx="1">
                  <c:v>73</c:v>
                </c:pt>
                <c:pt idx="2">
                  <c:v>59</c:v>
                </c:pt>
                <c:pt idx="3">
                  <c:v>72</c:v>
                </c:pt>
                <c:pt idx="4">
                  <c:v>49</c:v>
                </c:pt>
                <c:pt idx="5">
                  <c:v>48</c:v>
                </c:pt>
                <c:pt idx="6">
                  <c:v>43</c:v>
                </c:pt>
                <c:pt idx="7">
                  <c:v>57</c:v>
                </c:pt>
                <c:pt idx="8">
                  <c:v>50</c:v>
                </c:pt>
                <c:pt idx="9">
                  <c:v>47</c:v>
                </c:pt>
                <c:pt idx="10">
                  <c:v>47</c:v>
                </c:pt>
                <c:pt idx="11">
                  <c:v>39</c:v>
                </c:pt>
                <c:pt idx="12">
                  <c:v>40</c:v>
                </c:pt>
                <c:pt idx="13">
                  <c:v>42</c:v>
                </c:pt>
                <c:pt idx="14">
                  <c:v>39</c:v>
                </c:pt>
                <c:pt idx="15">
                  <c:v>27</c:v>
                </c:pt>
                <c:pt idx="16">
                  <c:v>35</c:v>
                </c:pt>
                <c:pt idx="17">
                  <c:v>8</c:v>
                </c:pt>
                <c:pt idx="18">
                  <c:v>29</c:v>
                </c:pt>
                <c:pt idx="19">
                  <c:v>32</c:v>
                </c:pt>
                <c:pt idx="20">
                  <c:v>27</c:v>
                </c:pt>
                <c:pt idx="21">
                  <c:v>30</c:v>
                </c:pt>
                <c:pt idx="22">
                  <c:v>17</c:v>
                </c:pt>
                <c:pt idx="23">
                  <c:v>27</c:v>
                </c:pt>
                <c:pt idx="24">
                  <c:v>21</c:v>
                </c:pt>
                <c:pt idx="25">
                  <c:v>30</c:v>
                </c:pt>
                <c:pt idx="26">
                  <c:v>16</c:v>
                </c:pt>
                <c:pt idx="27">
                  <c:v>13</c:v>
                </c:pt>
                <c:pt idx="28">
                  <c:v>11</c:v>
                </c:pt>
                <c:pt idx="29">
                  <c:v>7</c:v>
                </c:pt>
                <c:pt idx="30">
                  <c:v>3</c:v>
                </c:pt>
                <c:pt idx="31">
                  <c:v>4</c:v>
                </c:pt>
              </c:numCache>
            </c:numRef>
          </c:val>
          <c:bubble3D val="1"/>
        </c:ser>
        <c:ser>
          <c:idx val="3"/>
          <c:order val="3"/>
          <c:tx>
            <c:strRef>
              <c:f>'Distribuição entradas na PR''s'!$E$1</c:f>
              <c:strCache>
                <c:ptCount val="1"/>
                <c:pt idx="0">
                  <c:v>mar/18</c:v>
                </c:pt>
              </c:strCache>
            </c:strRef>
          </c:tx>
          <c:spPr>
            <a:ln>
              <a:solidFill>
                <a:srgbClr val="FF00FF"/>
              </a:solidFill>
            </a:ln>
          </c:spPr>
          <c:marker>
            <c:symbol val="none"/>
          </c:marker>
          <c:cat>
            <c:strRef>
              <c:f>'Distribuição entradas na PR''s'!$A$2:$A$33</c:f>
              <c:strCache>
                <c:ptCount val="32"/>
                <c:pt idx="0">
                  <c:v>PR-IQ</c:v>
                </c:pt>
                <c:pt idx="1">
                  <c:v>PR-IP</c:v>
                </c:pt>
                <c:pt idx="2">
                  <c:v>PR-PE</c:v>
                </c:pt>
                <c:pt idx="3">
                  <c:v>PR-PJ</c:v>
                </c:pt>
                <c:pt idx="4">
                  <c:v>PR-SE</c:v>
                </c:pt>
                <c:pt idx="5">
                  <c:v>PR-ST</c:v>
                </c:pt>
                <c:pt idx="6">
                  <c:v>PR-MO</c:v>
                </c:pt>
                <c:pt idx="7">
                  <c:v>PR-AS</c:v>
                </c:pt>
                <c:pt idx="8">
                  <c:v>PR-CV</c:v>
                </c:pt>
                <c:pt idx="9">
                  <c:v>PR-FO</c:v>
                </c:pt>
                <c:pt idx="10">
                  <c:v>PR-BT</c:v>
                </c:pt>
                <c:pt idx="11">
                  <c:v>PR-LA</c:v>
                </c:pt>
                <c:pt idx="12">
                  <c:v>PR-MG</c:v>
                </c:pt>
                <c:pt idx="13">
                  <c:v>PR-MB</c:v>
                </c:pt>
                <c:pt idx="14">
                  <c:v>PR-PI</c:v>
                </c:pt>
                <c:pt idx="15">
                  <c:v>PR-AD</c:v>
                </c:pt>
                <c:pt idx="16">
                  <c:v>PR-CP</c:v>
                </c:pt>
                <c:pt idx="17">
                  <c:v>PR-VM</c:v>
                </c:pt>
                <c:pt idx="18">
                  <c:v>PR-CL</c:v>
                </c:pt>
                <c:pt idx="19">
                  <c:v>PR-AF</c:v>
                </c:pt>
                <c:pt idx="20">
                  <c:v>PR-VP</c:v>
                </c:pt>
                <c:pt idx="21">
                  <c:v>PR-IT</c:v>
                </c:pt>
                <c:pt idx="22">
                  <c:v>PR-SM</c:v>
                </c:pt>
                <c:pt idx="23">
                  <c:v>PR-JT</c:v>
                </c:pt>
                <c:pt idx="24">
                  <c:v>PR-SP</c:v>
                </c:pt>
                <c:pt idx="25">
                  <c:v>PR-MP</c:v>
                </c:pt>
                <c:pt idx="26">
                  <c:v>PR-JÁ</c:v>
                </c:pt>
                <c:pt idx="27">
                  <c:v>PR-G</c:v>
                </c:pt>
                <c:pt idx="28">
                  <c:v>PR-EM</c:v>
                </c:pt>
                <c:pt idx="29">
                  <c:v>PR-CT</c:v>
                </c:pt>
                <c:pt idx="30">
                  <c:v>PR-PA</c:v>
                </c:pt>
                <c:pt idx="31">
                  <c:v>PR-PR</c:v>
                </c:pt>
              </c:strCache>
            </c:strRef>
          </c:cat>
          <c:val>
            <c:numRef>
              <c:f>'Distribuição entradas na PR''s'!$E$2:$E$33</c:f>
              <c:numCache>
                <c:formatCode>General</c:formatCode>
                <c:ptCount val="32"/>
                <c:pt idx="0">
                  <c:v>50</c:v>
                </c:pt>
                <c:pt idx="1">
                  <c:v>43</c:v>
                </c:pt>
                <c:pt idx="2">
                  <c:v>59</c:v>
                </c:pt>
                <c:pt idx="3">
                  <c:v>36</c:v>
                </c:pt>
                <c:pt idx="4">
                  <c:v>53</c:v>
                </c:pt>
                <c:pt idx="5">
                  <c:v>41</c:v>
                </c:pt>
                <c:pt idx="6">
                  <c:v>36</c:v>
                </c:pt>
                <c:pt idx="7">
                  <c:v>29</c:v>
                </c:pt>
                <c:pt idx="8">
                  <c:v>31</c:v>
                </c:pt>
                <c:pt idx="9">
                  <c:v>28</c:v>
                </c:pt>
                <c:pt idx="10">
                  <c:v>38</c:v>
                </c:pt>
                <c:pt idx="11">
                  <c:v>31</c:v>
                </c:pt>
                <c:pt idx="12">
                  <c:v>31</c:v>
                </c:pt>
                <c:pt idx="13">
                  <c:v>34</c:v>
                </c:pt>
                <c:pt idx="14">
                  <c:v>34</c:v>
                </c:pt>
                <c:pt idx="15">
                  <c:v>29</c:v>
                </c:pt>
                <c:pt idx="16">
                  <c:v>23</c:v>
                </c:pt>
                <c:pt idx="17">
                  <c:v>38</c:v>
                </c:pt>
                <c:pt idx="18">
                  <c:v>31</c:v>
                </c:pt>
                <c:pt idx="19">
                  <c:v>19</c:v>
                </c:pt>
                <c:pt idx="20">
                  <c:v>22</c:v>
                </c:pt>
                <c:pt idx="21">
                  <c:v>24</c:v>
                </c:pt>
                <c:pt idx="22">
                  <c:v>23</c:v>
                </c:pt>
                <c:pt idx="23">
                  <c:v>19</c:v>
                </c:pt>
                <c:pt idx="24">
                  <c:v>21</c:v>
                </c:pt>
                <c:pt idx="25">
                  <c:v>17</c:v>
                </c:pt>
                <c:pt idx="26">
                  <c:v>13</c:v>
                </c:pt>
                <c:pt idx="27">
                  <c:v>18</c:v>
                </c:pt>
                <c:pt idx="28">
                  <c:v>7</c:v>
                </c:pt>
                <c:pt idx="29">
                  <c:v>5</c:v>
                </c:pt>
                <c:pt idx="30">
                  <c:v>9</c:v>
                </c:pt>
                <c:pt idx="31">
                  <c:v>5</c:v>
                </c:pt>
              </c:numCache>
            </c:numRef>
          </c:val>
          <c:bubble3D val="1"/>
        </c:ser>
        <c:ser>
          <c:idx val="4"/>
          <c:order val="4"/>
          <c:tx>
            <c:strRef>
              <c:f>'Distribuição entradas na PR''s'!$F$1</c:f>
              <c:strCache>
                <c:ptCount val="1"/>
                <c:pt idx="0">
                  <c:v>fev/18</c:v>
                </c:pt>
              </c:strCache>
            </c:strRef>
          </c:tx>
          <c:spPr>
            <a:ln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'Distribuição entradas na PR''s'!$A$2:$A$33</c:f>
              <c:strCache>
                <c:ptCount val="32"/>
                <c:pt idx="0">
                  <c:v>PR-IQ</c:v>
                </c:pt>
                <c:pt idx="1">
                  <c:v>PR-IP</c:v>
                </c:pt>
                <c:pt idx="2">
                  <c:v>PR-PE</c:v>
                </c:pt>
                <c:pt idx="3">
                  <c:v>PR-PJ</c:v>
                </c:pt>
                <c:pt idx="4">
                  <c:v>PR-SE</c:v>
                </c:pt>
                <c:pt idx="5">
                  <c:v>PR-ST</c:v>
                </c:pt>
                <c:pt idx="6">
                  <c:v>PR-MO</c:v>
                </c:pt>
                <c:pt idx="7">
                  <c:v>PR-AS</c:v>
                </c:pt>
                <c:pt idx="8">
                  <c:v>PR-CV</c:v>
                </c:pt>
                <c:pt idx="9">
                  <c:v>PR-FO</c:v>
                </c:pt>
                <c:pt idx="10">
                  <c:v>PR-BT</c:v>
                </c:pt>
                <c:pt idx="11">
                  <c:v>PR-LA</c:v>
                </c:pt>
                <c:pt idx="12">
                  <c:v>PR-MG</c:v>
                </c:pt>
                <c:pt idx="13">
                  <c:v>PR-MB</c:v>
                </c:pt>
                <c:pt idx="14">
                  <c:v>PR-PI</c:v>
                </c:pt>
                <c:pt idx="15">
                  <c:v>PR-AD</c:v>
                </c:pt>
                <c:pt idx="16">
                  <c:v>PR-CP</c:v>
                </c:pt>
                <c:pt idx="17">
                  <c:v>PR-VM</c:v>
                </c:pt>
                <c:pt idx="18">
                  <c:v>PR-CL</c:v>
                </c:pt>
                <c:pt idx="19">
                  <c:v>PR-AF</c:v>
                </c:pt>
                <c:pt idx="20">
                  <c:v>PR-VP</c:v>
                </c:pt>
                <c:pt idx="21">
                  <c:v>PR-IT</c:v>
                </c:pt>
                <c:pt idx="22">
                  <c:v>PR-SM</c:v>
                </c:pt>
                <c:pt idx="23">
                  <c:v>PR-JT</c:v>
                </c:pt>
                <c:pt idx="24">
                  <c:v>PR-SP</c:v>
                </c:pt>
                <c:pt idx="25">
                  <c:v>PR-MP</c:v>
                </c:pt>
                <c:pt idx="26">
                  <c:v>PR-JÁ</c:v>
                </c:pt>
                <c:pt idx="27">
                  <c:v>PR-G</c:v>
                </c:pt>
                <c:pt idx="28">
                  <c:v>PR-EM</c:v>
                </c:pt>
                <c:pt idx="29">
                  <c:v>PR-CT</c:v>
                </c:pt>
                <c:pt idx="30">
                  <c:v>PR-PA</c:v>
                </c:pt>
                <c:pt idx="31">
                  <c:v>PR-PR</c:v>
                </c:pt>
              </c:strCache>
            </c:strRef>
          </c:cat>
          <c:val>
            <c:numRef>
              <c:f>'Distribuição entradas na PR''s'!$F$2:$F$33</c:f>
              <c:numCache>
                <c:formatCode>0</c:formatCode>
                <c:ptCount val="32"/>
                <c:pt idx="0">
                  <c:v>68</c:v>
                </c:pt>
                <c:pt idx="1">
                  <c:v>60</c:v>
                </c:pt>
                <c:pt idx="2">
                  <c:v>58.333333333333336</c:v>
                </c:pt>
                <c:pt idx="3">
                  <c:v>61.666666666666664</c:v>
                </c:pt>
                <c:pt idx="4">
                  <c:v>51</c:v>
                </c:pt>
                <c:pt idx="5">
                  <c:v>50</c:v>
                </c:pt>
                <c:pt idx="6">
                  <c:v>46</c:v>
                </c:pt>
                <c:pt idx="7">
                  <c:v>47.666666666666664</c:v>
                </c:pt>
                <c:pt idx="8">
                  <c:v>44</c:v>
                </c:pt>
                <c:pt idx="9">
                  <c:v>40.666666666666664</c:v>
                </c:pt>
                <c:pt idx="10">
                  <c:v>42.333333333333336</c:v>
                </c:pt>
                <c:pt idx="11">
                  <c:v>42</c:v>
                </c:pt>
                <c:pt idx="12">
                  <c:v>39</c:v>
                </c:pt>
                <c:pt idx="13">
                  <c:v>40.333333333333336</c:v>
                </c:pt>
                <c:pt idx="14">
                  <c:v>39</c:v>
                </c:pt>
                <c:pt idx="15">
                  <c:v>34.666666666666664</c:v>
                </c:pt>
                <c:pt idx="16">
                  <c:v>39.333333333333336</c:v>
                </c:pt>
                <c:pt idx="17">
                  <c:v>29</c:v>
                </c:pt>
                <c:pt idx="18">
                  <c:v>24.666666666666668</c:v>
                </c:pt>
                <c:pt idx="19">
                  <c:v>29.666666666666668</c:v>
                </c:pt>
                <c:pt idx="20">
                  <c:v>23.666666666666668</c:v>
                </c:pt>
                <c:pt idx="21">
                  <c:v>26.333333333333332</c:v>
                </c:pt>
                <c:pt idx="22">
                  <c:v>24</c:v>
                </c:pt>
                <c:pt idx="23">
                  <c:v>23</c:v>
                </c:pt>
                <c:pt idx="24">
                  <c:v>22.666666666666668</c:v>
                </c:pt>
                <c:pt idx="25">
                  <c:v>18.666666666666668</c:v>
                </c:pt>
                <c:pt idx="26">
                  <c:v>17.666666666666668</c:v>
                </c:pt>
                <c:pt idx="27">
                  <c:v>15</c:v>
                </c:pt>
                <c:pt idx="28">
                  <c:v>14.666666666666666</c:v>
                </c:pt>
                <c:pt idx="29">
                  <c:v>5.333333333333333</c:v>
                </c:pt>
                <c:pt idx="30">
                  <c:v>7.333333333333333</c:v>
                </c:pt>
                <c:pt idx="31">
                  <c:v>4</c:v>
                </c:pt>
              </c:numCache>
            </c:numRef>
          </c:val>
          <c:bubble3D val="1"/>
        </c:ser>
        <c:ser>
          <c:idx val="5"/>
          <c:order val="5"/>
          <c:tx>
            <c:strRef>
              <c:f>'Distribuição entradas na PR''s'!$G$1</c:f>
              <c:strCache>
                <c:ptCount val="1"/>
                <c:pt idx="0">
                  <c:v>jan/18</c:v>
                </c:pt>
              </c:strCache>
            </c:strRef>
          </c:tx>
          <c:marker>
            <c:symbol val="none"/>
          </c:marker>
          <c:cat>
            <c:strRef>
              <c:f>'Distribuição entradas na PR''s'!$A$2:$A$33</c:f>
              <c:strCache>
                <c:ptCount val="32"/>
                <c:pt idx="0">
                  <c:v>PR-IQ</c:v>
                </c:pt>
                <c:pt idx="1">
                  <c:v>PR-IP</c:v>
                </c:pt>
                <c:pt idx="2">
                  <c:v>PR-PE</c:v>
                </c:pt>
                <c:pt idx="3">
                  <c:v>PR-PJ</c:v>
                </c:pt>
                <c:pt idx="4">
                  <c:v>PR-SE</c:v>
                </c:pt>
                <c:pt idx="5">
                  <c:v>PR-ST</c:v>
                </c:pt>
                <c:pt idx="6">
                  <c:v>PR-MO</c:v>
                </c:pt>
                <c:pt idx="7">
                  <c:v>PR-AS</c:v>
                </c:pt>
                <c:pt idx="8">
                  <c:v>PR-CV</c:v>
                </c:pt>
                <c:pt idx="9">
                  <c:v>PR-FO</c:v>
                </c:pt>
                <c:pt idx="10">
                  <c:v>PR-BT</c:v>
                </c:pt>
                <c:pt idx="11">
                  <c:v>PR-LA</c:v>
                </c:pt>
                <c:pt idx="12">
                  <c:v>PR-MG</c:v>
                </c:pt>
                <c:pt idx="13">
                  <c:v>PR-MB</c:v>
                </c:pt>
                <c:pt idx="14">
                  <c:v>PR-PI</c:v>
                </c:pt>
                <c:pt idx="15">
                  <c:v>PR-AD</c:v>
                </c:pt>
                <c:pt idx="16">
                  <c:v>PR-CP</c:v>
                </c:pt>
                <c:pt idx="17">
                  <c:v>PR-VM</c:v>
                </c:pt>
                <c:pt idx="18">
                  <c:v>PR-CL</c:v>
                </c:pt>
                <c:pt idx="19">
                  <c:v>PR-AF</c:v>
                </c:pt>
                <c:pt idx="20">
                  <c:v>PR-VP</c:v>
                </c:pt>
                <c:pt idx="21">
                  <c:v>PR-IT</c:v>
                </c:pt>
                <c:pt idx="22">
                  <c:v>PR-SM</c:v>
                </c:pt>
                <c:pt idx="23">
                  <c:v>PR-JT</c:v>
                </c:pt>
                <c:pt idx="24">
                  <c:v>PR-SP</c:v>
                </c:pt>
                <c:pt idx="25">
                  <c:v>PR-MP</c:v>
                </c:pt>
                <c:pt idx="26">
                  <c:v>PR-JÁ</c:v>
                </c:pt>
                <c:pt idx="27">
                  <c:v>PR-G</c:v>
                </c:pt>
                <c:pt idx="28">
                  <c:v>PR-EM</c:v>
                </c:pt>
                <c:pt idx="29">
                  <c:v>PR-CT</c:v>
                </c:pt>
                <c:pt idx="30">
                  <c:v>PR-PA</c:v>
                </c:pt>
                <c:pt idx="31">
                  <c:v>PR-PR</c:v>
                </c:pt>
              </c:strCache>
            </c:strRef>
          </c:cat>
          <c:val>
            <c:numRef>
              <c:f>'Distribuição entradas na PR''s'!$G$2:$G$33</c:f>
              <c:numCache>
                <c:formatCode>General</c:formatCode>
                <c:ptCount val="32"/>
                <c:pt idx="0">
                  <c:v>63</c:v>
                </c:pt>
                <c:pt idx="1">
                  <c:v>66</c:v>
                </c:pt>
                <c:pt idx="2">
                  <c:v>55</c:v>
                </c:pt>
                <c:pt idx="3">
                  <c:v>39</c:v>
                </c:pt>
                <c:pt idx="4">
                  <c:v>49</c:v>
                </c:pt>
                <c:pt idx="5">
                  <c:v>63</c:v>
                </c:pt>
                <c:pt idx="6">
                  <c:v>48</c:v>
                </c:pt>
                <c:pt idx="7">
                  <c:v>48</c:v>
                </c:pt>
                <c:pt idx="8">
                  <c:v>45</c:v>
                </c:pt>
                <c:pt idx="9">
                  <c:v>43</c:v>
                </c:pt>
                <c:pt idx="10">
                  <c:v>23</c:v>
                </c:pt>
                <c:pt idx="11">
                  <c:v>30</c:v>
                </c:pt>
                <c:pt idx="12">
                  <c:v>41</c:v>
                </c:pt>
                <c:pt idx="13">
                  <c:v>30</c:v>
                </c:pt>
                <c:pt idx="14">
                  <c:v>34</c:v>
                </c:pt>
                <c:pt idx="15">
                  <c:v>23</c:v>
                </c:pt>
                <c:pt idx="16">
                  <c:v>4</c:v>
                </c:pt>
                <c:pt idx="17">
                  <c:v>30</c:v>
                </c:pt>
                <c:pt idx="18">
                  <c:v>36</c:v>
                </c:pt>
                <c:pt idx="19">
                  <c:v>17</c:v>
                </c:pt>
                <c:pt idx="20">
                  <c:v>34</c:v>
                </c:pt>
                <c:pt idx="21">
                  <c:v>17</c:v>
                </c:pt>
                <c:pt idx="22">
                  <c:v>17</c:v>
                </c:pt>
                <c:pt idx="23">
                  <c:v>24</c:v>
                </c:pt>
                <c:pt idx="24">
                  <c:v>19</c:v>
                </c:pt>
                <c:pt idx="25">
                  <c:v>20</c:v>
                </c:pt>
                <c:pt idx="26">
                  <c:v>17</c:v>
                </c:pt>
                <c:pt idx="27">
                  <c:v>16</c:v>
                </c:pt>
                <c:pt idx="28">
                  <c:v>10</c:v>
                </c:pt>
                <c:pt idx="29">
                  <c:v>42</c:v>
                </c:pt>
                <c:pt idx="30">
                  <c:v>3</c:v>
                </c:pt>
                <c:pt idx="31">
                  <c:v>6</c:v>
                </c:pt>
              </c:numCache>
            </c:numRef>
          </c:val>
          <c:bubble3D val="1"/>
        </c:ser>
        <c:axId val="81983360"/>
        <c:axId val="81984896"/>
      </c:radarChart>
      <c:catAx>
        <c:axId val="81983360"/>
        <c:scaling>
          <c:orientation val="minMax"/>
        </c:scaling>
        <c:axPos val="b"/>
        <c:majorGridlines/>
        <c:numFmt formatCode="mmm/yy" sourceLinked="1"/>
        <c:tickLblPos val="nextTo"/>
        <c:crossAx val="81984896"/>
        <c:crosses val="autoZero"/>
        <c:auto val="1"/>
        <c:lblAlgn val="ctr"/>
        <c:lblOffset val="100"/>
      </c:catAx>
      <c:valAx>
        <c:axId val="81984896"/>
        <c:scaling>
          <c:orientation val="minMax"/>
        </c:scaling>
        <c:axPos val="l"/>
        <c:majorGridlines/>
        <c:numFmt formatCode="General" sourceLinked="1"/>
        <c:tickLblPos val="nextTo"/>
        <c:crossAx val="81983360"/>
        <c:crosses val="autoZero"/>
        <c:crossBetween val="between"/>
      </c:valAx>
      <c:spPr>
        <a:solidFill>
          <a:schemeClr val="bg1">
            <a:lumMod val="85000"/>
          </a:schemeClr>
        </a:solidFill>
      </c:spPr>
    </c:plotArea>
    <c:legend>
      <c:legendPos val="r"/>
      <c:layout>
        <c:manualLayout>
          <c:xMode val="edge"/>
          <c:yMode val="edge"/>
          <c:x val="0.8424923501429662"/>
          <c:y val="0.36954123180139725"/>
          <c:w val="9.6928076779970646E-2"/>
          <c:h val="0.22533221718020022"/>
        </c:manualLayout>
      </c:layout>
      <c:txPr>
        <a:bodyPr/>
        <a:lstStyle/>
        <a:p>
          <a:pPr rtl="0">
            <a:defRPr/>
          </a:pPr>
          <a:endParaRPr lang="pt-BR"/>
        </a:p>
      </c:txPr>
    </c:legend>
    <c:plotVisOnly val="1"/>
  </c:chart>
  <c:printSettings>
    <c:headerFooter/>
    <c:pageMargins b="0.78740157499999996" l="0.511811024" r="0.511811024" t="0.78740157499999996" header="0.31496062000000058" footer="0.31496062000000058"/>
    <c:pageSetup/>
  </c:printSettings>
  <c:userShapes r:id="rId1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BR"/>
  <c:chart>
    <c:title>
      <c:tx>
        <c:rich>
          <a:bodyPr/>
          <a:lstStyle/>
          <a:p>
            <a:pPr>
              <a:defRPr/>
            </a:pPr>
            <a:r>
              <a:rPr lang="en-US"/>
              <a:t> </a:t>
            </a:r>
            <a:r>
              <a:rPr lang="en-US" sz="1400"/>
              <a:t>Média dos últimos 3 meses das unidades da PMSP mais demandadas</a:t>
            </a:r>
          </a:p>
        </c:rich>
      </c:tx>
      <c:layout>
        <c:manualLayout>
          <c:xMode val="edge"/>
          <c:yMode val="edge"/>
          <c:x val="8.1648577711569845E-2"/>
          <c:y val="1.8099547511312222E-2"/>
        </c:manualLayout>
      </c:layout>
    </c:title>
    <c:plotArea>
      <c:layout>
        <c:manualLayout>
          <c:layoutTarget val="inner"/>
          <c:xMode val="edge"/>
          <c:yMode val="edge"/>
          <c:x val="1.2049514081010147E-2"/>
          <c:y val="9.8816878659398408E-2"/>
          <c:w val="0.93445953039653862"/>
          <c:h val="0.81435731167088299"/>
        </c:manualLayout>
      </c:layout>
      <c:ofPieChart>
        <c:ofPieType val="pie"/>
        <c:varyColors val="1"/>
        <c:ser>
          <c:idx val="3"/>
          <c:order val="0"/>
          <c:tx>
            <c:strRef>
              <c:f>Plan1!$E$1</c:f>
              <c:strCache>
                <c:ptCount val="1"/>
                <c:pt idx="0">
                  <c:v>Média</c:v>
                </c:pt>
              </c:strCache>
            </c:strRef>
          </c:tx>
          <c:dPt>
            <c:idx val="0"/>
            <c:spPr>
              <a:solidFill>
                <a:schemeClr val="accent6">
                  <a:lumMod val="20000"/>
                  <a:lumOff val="80000"/>
                </a:schemeClr>
              </a:solidFill>
            </c:spPr>
          </c:dPt>
          <c:dPt>
            <c:idx val="3"/>
            <c:spPr>
              <a:solidFill>
                <a:srgbClr val="FF00FF"/>
              </a:solidFill>
            </c:spPr>
          </c:dPt>
          <c:dPt>
            <c:idx val="6"/>
            <c:spPr>
              <a:solidFill>
                <a:srgbClr val="00FFFF"/>
              </a:solidFill>
            </c:spPr>
          </c:dPt>
          <c:dPt>
            <c:idx val="11"/>
            <c:spPr>
              <a:solidFill>
                <a:srgbClr val="FFFF00"/>
              </a:solidFill>
            </c:spPr>
          </c:dPt>
          <c:dPt>
            <c:idx val="12"/>
            <c:spPr>
              <a:solidFill>
                <a:schemeClr val="tx1"/>
              </a:solidFill>
            </c:spPr>
          </c:dPt>
          <c:dLbls>
            <c:dLbl>
              <c:idx val="0"/>
              <c:layout>
                <c:manualLayout>
                  <c:x val="-7.6652479250904473E-2"/>
                  <c:y val="-0.12884882602344389"/>
                </c:manualLayout>
              </c:layout>
              <c:tx>
                <c:rich>
                  <a:bodyPr/>
                  <a:lstStyle/>
                  <a:p>
                    <a:r>
                      <a:rPr lang="en-US" sz="1100" b="1"/>
                      <a:t>S</a:t>
                    </a:r>
                    <a:r>
                      <a:rPr lang="en-US"/>
                      <a:t>MADS</a:t>
                    </a:r>
                  </a:p>
                </c:rich>
              </c:tx>
              <c:showCatName val="1"/>
            </c:dLbl>
            <c:dLbl>
              <c:idx val="1"/>
              <c:tx>
                <c:rich>
                  <a:bodyPr/>
                  <a:lstStyle/>
                  <a:p>
                    <a:r>
                      <a:rPr lang="en-US" sz="1100" b="1"/>
                      <a:t>S</a:t>
                    </a:r>
                    <a:r>
                      <a:rPr lang="en-US"/>
                      <a:t>MDHC</a:t>
                    </a:r>
                  </a:p>
                </c:rich>
              </c:tx>
              <c:showCatName val="1"/>
            </c:dLbl>
            <c:dLbl>
              <c:idx val="2"/>
              <c:tx>
                <c:rich>
                  <a:bodyPr/>
                  <a:lstStyle/>
                  <a:p>
                    <a:r>
                      <a:rPr lang="en-US" sz="1100" b="1"/>
                      <a:t>S</a:t>
                    </a:r>
                    <a:r>
                      <a:rPr lang="en-US"/>
                      <a:t>ME</a:t>
                    </a:r>
                  </a:p>
                </c:rich>
              </c:tx>
              <c:showCatName val="1"/>
            </c:dLbl>
            <c:dLbl>
              <c:idx val="3"/>
              <c:layout>
                <c:manualLayout>
                  <c:x val="-5.7154713768886997E-3"/>
                  <c:y val="4.0171256873433807E-2"/>
                </c:manualLayout>
              </c:layout>
              <c:tx>
                <c:rich>
                  <a:bodyPr/>
                  <a:lstStyle/>
                  <a:p>
                    <a:r>
                      <a:rPr lang="en-US" sz="1100" b="1"/>
                      <a:t>S</a:t>
                    </a:r>
                    <a:r>
                      <a:rPr lang="en-US"/>
                      <a:t>EME</a:t>
                    </a:r>
                  </a:p>
                </c:rich>
              </c:tx>
              <c:showCatName val="1"/>
            </c:dLbl>
            <c:dLbl>
              <c:idx val="4"/>
              <c:layout>
                <c:manualLayout>
                  <c:x val="4.4625310349719796E-2"/>
                  <c:y val="-0.12612961841308284"/>
                </c:manualLayout>
              </c:layout>
              <c:tx>
                <c:rich>
                  <a:bodyPr/>
                  <a:lstStyle/>
                  <a:p>
                    <a:r>
                      <a:rPr lang="en-US" sz="1100" b="1"/>
                      <a:t>S</a:t>
                    </a:r>
                    <a:r>
                      <a:rPr lang="en-US"/>
                      <a:t>F</a:t>
                    </a:r>
                  </a:p>
                </c:rich>
              </c:tx>
              <c:showCatName val="1"/>
            </c:dLbl>
            <c:dLbl>
              <c:idx val="5"/>
              <c:layout>
                <c:manualLayout>
                  <c:x val="-3.7601759239554534E-2"/>
                  <c:y val="4.5751713162551506E-2"/>
                </c:manualLayout>
              </c:layout>
              <c:tx>
                <c:rich>
                  <a:bodyPr/>
                  <a:lstStyle/>
                  <a:p>
                    <a:r>
                      <a:rPr lang="en-US" sz="1100" b="1"/>
                      <a:t>S</a:t>
                    </a:r>
                    <a:r>
                      <a:rPr lang="en-US"/>
                      <a:t>MG</a:t>
                    </a:r>
                  </a:p>
                </c:rich>
              </c:tx>
              <c:showCatName val="1"/>
            </c:dLbl>
            <c:dLbl>
              <c:idx val="6"/>
              <c:layout>
                <c:manualLayout>
                  <c:x val="-2.702241611690432E-2"/>
                  <c:y val="6.275459911402481E-3"/>
                </c:manualLayout>
              </c:layout>
              <c:tx>
                <c:rich>
                  <a:bodyPr/>
                  <a:lstStyle/>
                  <a:p>
                    <a:r>
                      <a:rPr lang="en-US" sz="1100" b="1"/>
                      <a:t>S</a:t>
                    </a:r>
                    <a:r>
                      <a:rPr lang="en-US"/>
                      <a:t>IURB**</a:t>
                    </a:r>
                  </a:p>
                </c:rich>
              </c:tx>
              <c:showCatName val="1"/>
            </c:dLbl>
            <c:dLbl>
              <c:idx val="7"/>
              <c:tx>
                <c:rich>
                  <a:bodyPr/>
                  <a:lstStyle/>
                  <a:p>
                    <a:r>
                      <a:rPr lang="en-US" sz="1100" b="1"/>
                      <a:t>S</a:t>
                    </a:r>
                    <a:r>
                      <a:rPr lang="en-US"/>
                      <a:t>MIT</a:t>
                    </a:r>
                  </a:p>
                </c:rich>
              </c:tx>
              <c:showCatName val="1"/>
            </c:dLbl>
            <c:dLbl>
              <c:idx val="8"/>
              <c:layout>
                <c:manualLayout>
                  <c:x val="7.5469887210044703E-2"/>
                  <c:y val="-1.7595277965819882E-2"/>
                </c:manualLayout>
              </c:layout>
              <c:tx>
                <c:rich>
                  <a:bodyPr/>
                  <a:lstStyle/>
                  <a:p>
                    <a:r>
                      <a:rPr lang="en-US" sz="1100" b="1"/>
                      <a:t>S</a:t>
                    </a:r>
                    <a:r>
                      <a:rPr lang="en-US"/>
                      <a:t>MT</a:t>
                    </a:r>
                  </a:p>
                </c:rich>
              </c:tx>
              <c:showCatName val="1"/>
            </c:dLbl>
            <c:dLbl>
              <c:idx val="9"/>
              <c:layout>
                <c:manualLayout>
                  <c:x val="6.8644959920550475E-2"/>
                  <c:y val="0.11021033004358619"/>
                </c:manualLayout>
              </c:layout>
              <c:tx>
                <c:rich>
                  <a:bodyPr/>
                  <a:lstStyle/>
                  <a:p>
                    <a:r>
                      <a:rPr lang="en-US" sz="1100" b="1"/>
                      <a:t>S</a:t>
                    </a:r>
                    <a:r>
                      <a:rPr lang="en-US"/>
                      <a:t>MS</a:t>
                    </a:r>
                  </a:p>
                </c:rich>
              </c:tx>
              <c:showCatName val="1"/>
            </c:dLbl>
            <c:dLbl>
              <c:idx val="10"/>
              <c:tx>
                <c:rich>
                  <a:bodyPr/>
                  <a:lstStyle/>
                  <a:p>
                    <a:r>
                      <a:rPr lang="en-US" sz="1100" b="1"/>
                      <a:t>S</a:t>
                    </a:r>
                    <a:r>
                      <a:rPr lang="en-US"/>
                      <a:t>MSU</a:t>
                    </a:r>
                  </a:p>
                </c:rich>
              </c:tx>
              <c:showCatName val="1"/>
            </c:dLbl>
            <c:dLbl>
              <c:idx val="11"/>
              <c:layout>
                <c:manualLayout>
                  <c:x val="-5.5989926934808879E-3"/>
                  <c:y val="-4.5098039215686322E-2"/>
                </c:manualLayout>
              </c:layout>
              <c:tx>
                <c:rich>
                  <a:bodyPr/>
                  <a:lstStyle/>
                  <a:p>
                    <a:r>
                      <a:rPr lang="en-US" sz="1100" b="1"/>
                      <a:t>S</a:t>
                    </a:r>
                    <a:r>
                      <a:rPr lang="en-US"/>
                      <a:t>MTE</a:t>
                    </a:r>
                  </a:p>
                </c:rich>
              </c:tx>
              <c:showCatName val="1"/>
            </c:dLbl>
            <c:dLbl>
              <c:idx val="12"/>
              <c:tx>
                <c:rich>
                  <a:bodyPr/>
                  <a:lstStyle/>
                  <a:p>
                    <a:r>
                      <a:rPr lang="en-US" sz="1100" b="1"/>
                      <a:t>S</a:t>
                    </a:r>
                    <a:r>
                      <a:rPr lang="en-US"/>
                      <a:t>MUL</a:t>
                    </a:r>
                  </a:p>
                </c:rich>
              </c:tx>
              <c:showCatName val="1"/>
            </c:dLbl>
            <c:dLbl>
              <c:idx val="13"/>
              <c:layout>
                <c:manualLayout>
                  <c:x val="-4.2937646307725078E-2"/>
                  <c:y val="6.6677830429567347E-2"/>
                </c:manualLayout>
              </c:layout>
              <c:tx>
                <c:rich>
                  <a:bodyPr/>
                  <a:lstStyle/>
                  <a:p>
                    <a:r>
                      <a:rPr lang="en-US" sz="1100" b="1"/>
                      <a:t>S</a:t>
                    </a:r>
                    <a:r>
                      <a:rPr lang="en-US"/>
                      <a:t>VMA</a:t>
                    </a:r>
                  </a:p>
                </c:rich>
              </c:tx>
              <c:showCatName val="1"/>
            </c:dLbl>
            <c:dLbl>
              <c:idx val="14"/>
              <c:layout>
                <c:manualLayout>
                  <c:x val="0.13009619067886791"/>
                  <c:y val="9.736226410612699E-3"/>
                </c:manualLayout>
              </c:layout>
              <c:tx>
                <c:rich>
                  <a:bodyPr/>
                  <a:lstStyle/>
                  <a:p>
                    <a:r>
                      <a:rPr lang="en-US" sz="1100" b="1"/>
                      <a:t>S</a:t>
                    </a:r>
                    <a:r>
                      <a:rPr lang="en-US"/>
                      <a:t>MPR*</a:t>
                    </a:r>
                  </a:p>
                </c:rich>
              </c:tx>
              <c:showCatName val="1"/>
            </c:dLbl>
            <c:dLbl>
              <c:idx val="15"/>
              <c:tx>
                <c:rich>
                  <a:bodyPr/>
                  <a:lstStyle/>
                  <a:p>
                    <a:r>
                      <a:rPr lang="en-US" sz="1100" b="1"/>
                      <a:t>C</a:t>
                    </a:r>
                    <a:r>
                      <a:rPr lang="en-US"/>
                      <a:t>ET***</a:t>
                    </a:r>
                  </a:p>
                </c:rich>
              </c:tx>
              <c:showCatName val="1"/>
            </c:dLbl>
            <c:dLbl>
              <c:idx val="16"/>
              <c:tx>
                <c:rich>
                  <a:bodyPr/>
                  <a:lstStyle/>
                  <a:p>
                    <a:r>
                      <a:rPr lang="en-US" sz="1100" b="1"/>
                      <a:t>S</a:t>
                    </a:r>
                    <a:r>
                      <a:rPr lang="en-US"/>
                      <a:t>PTRANS***</a:t>
                    </a:r>
                  </a:p>
                </c:rich>
              </c:tx>
              <c:showCatName val="1"/>
            </c:dLbl>
            <c:dLbl>
              <c:idx val="17"/>
              <c:layout>
                <c:manualLayout>
                  <c:x val="-0.11593842661559195"/>
                  <c:y val="6.864526549565915E-4"/>
                </c:manualLayout>
              </c:layout>
              <c:tx>
                <c:rich>
                  <a:bodyPr/>
                  <a:lstStyle/>
                  <a:p>
                    <a:r>
                      <a:rPr lang="en-US" sz="1100" b="1"/>
                      <a:t>O</a:t>
                    </a:r>
                    <a:r>
                      <a:rPr lang="en-US"/>
                      <a:t>utras</a:t>
                    </a:r>
                  </a:p>
                </c:rich>
              </c:tx>
              <c:showCatName val="1"/>
            </c:dLbl>
            <c:txPr>
              <a:bodyPr/>
              <a:lstStyle/>
              <a:p>
                <a:pPr>
                  <a:defRPr sz="1100" b="1"/>
                </a:pPr>
                <a:endParaRPr lang="pt-BR"/>
              </a:p>
            </c:txPr>
            <c:showCatName val="1"/>
            <c:showLeaderLines val="1"/>
          </c:dLbls>
          <c:cat>
            <c:strRef>
              <c:f>Plan1!$A$2:$A$18</c:f>
              <c:strCache>
                <c:ptCount val="17"/>
                <c:pt idx="0">
                  <c:v>Secretaria Municipal de Assistência e Desenvolvimento Social</c:v>
                </c:pt>
                <c:pt idx="1">
                  <c:v>Secretaria Municipal de Direitos Humanos e Cidadania</c:v>
                </c:pt>
                <c:pt idx="2">
                  <c:v>Secretaria Municipal de Educação</c:v>
                </c:pt>
                <c:pt idx="3">
                  <c:v>Secretaria Municipal de Esportes e Lazer</c:v>
                </c:pt>
                <c:pt idx="4">
                  <c:v>Secretaria Municipal da Fazenda</c:v>
                </c:pt>
                <c:pt idx="5">
                  <c:v>Secretaria Municipal de Gestão</c:v>
                </c:pt>
                <c:pt idx="6">
                  <c:v>Secretaria Municipal de Infraestrutura Urbana e Obras**</c:v>
                </c:pt>
                <c:pt idx="7">
                  <c:v>Secretaria Municipal de Inovação e Tecnologia</c:v>
                </c:pt>
                <c:pt idx="8">
                  <c:v>Secretaria Municipal de Mobilidade e Transportes</c:v>
                </c:pt>
                <c:pt idx="9">
                  <c:v>Secretaria Municipal da Saúde</c:v>
                </c:pt>
                <c:pt idx="10">
                  <c:v>Secretaria Municipal de Segurança Urbana</c:v>
                </c:pt>
                <c:pt idx="11">
                  <c:v>Secretaria Municipal do Trabalho e Empreendedorismo</c:v>
                </c:pt>
                <c:pt idx="12">
                  <c:v>Secretaria Municipal de Urbanismo e Licenciamento</c:v>
                </c:pt>
                <c:pt idx="13">
                  <c:v>Secretaria Municipal do Verde e do Meio Ambiente</c:v>
                </c:pt>
                <c:pt idx="14">
                  <c:v>Secretaria Municipal das Prefeituras Regionais*</c:v>
                </c:pt>
                <c:pt idx="15">
                  <c:v>Companhia de Engenharia de Tráfegp - CET***</c:v>
                </c:pt>
                <c:pt idx="16">
                  <c:v>São Paulo Transportes - SPTRANS***</c:v>
                </c:pt>
              </c:strCache>
            </c:strRef>
          </c:cat>
          <c:val>
            <c:numRef>
              <c:f>Plan1!$E$2:$E$18</c:f>
              <c:numCache>
                <c:formatCode>0</c:formatCode>
                <c:ptCount val="17"/>
                <c:pt idx="0">
                  <c:v>43.666666666666664</c:v>
                </c:pt>
                <c:pt idx="1">
                  <c:v>1.6666666666666667</c:v>
                </c:pt>
                <c:pt idx="2">
                  <c:v>13.666666666666666</c:v>
                </c:pt>
                <c:pt idx="3">
                  <c:v>1</c:v>
                </c:pt>
                <c:pt idx="4">
                  <c:v>38.333333333333336</c:v>
                </c:pt>
                <c:pt idx="5">
                  <c:v>9</c:v>
                </c:pt>
                <c:pt idx="6">
                  <c:v>1.3333333333333333</c:v>
                </c:pt>
                <c:pt idx="7">
                  <c:v>5.333333333333333</c:v>
                </c:pt>
                <c:pt idx="8">
                  <c:v>32.333333333333336</c:v>
                </c:pt>
                <c:pt idx="9">
                  <c:v>73.666666666666671</c:v>
                </c:pt>
                <c:pt idx="10">
                  <c:v>8.3333333333333339</c:v>
                </c:pt>
                <c:pt idx="11">
                  <c:v>1.6666666666666667</c:v>
                </c:pt>
                <c:pt idx="12">
                  <c:v>1.6666666666666667</c:v>
                </c:pt>
                <c:pt idx="13">
                  <c:v>17</c:v>
                </c:pt>
                <c:pt idx="14">
                  <c:v>1544.3333333333333</c:v>
                </c:pt>
                <c:pt idx="15">
                  <c:v>44.333333333333336</c:v>
                </c:pt>
                <c:pt idx="16">
                  <c:v>44.333333333333336</c:v>
                </c:pt>
              </c:numCache>
            </c:numRef>
          </c:val>
        </c:ser>
        <c:gapWidth val="100"/>
        <c:splitType val="val"/>
        <c:splitPos val="1544"/>
        <c:secondPieSize val="100"/>
        <c:serLines/>
      </c:ofPieChart>
    </c:plotArea>
    <c:plotVisOnly val="1"/>
  </c:chart>
  <c:printSettings>
    <c:headerFooter/>
    <c:pageMargins b="0.78740157499999996" l="0.511811024" r="0.511811024" t="0.78740157499999996" header="0.31496062000000025" footer="0.31496062000000025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600075</xdr:colOff>
      <xdr:row>0</xdr:row>
      <xdr:rowOff>190499</xdr:rowOff>
    </xdr:from>
    <xdr:to>
      <xdr:col>15</xdr:col>
      <xdr:colOff>133351</xdr:colOff>
      <xdr:row>20</xdr:row>
      <xdr:rowOff>0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0.2187</cdr:x>
      <cdr:y>0.02825</cdr:y>
    </cdr:from>
    <cdr:to>
      <cdr:x>0.78661</cdr:x>
      <cdr:y>0.11786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1381125" y="95250"/>
          <a:ext cx="3586403" cy="302151"/>
        </a:xfrm>
        <a:prstGeom xmlns:a="http://schemas.openxmlformats.org/drawingml/2006/main" prst="rect">
          <a:avLst/>
        </a:prstGeom>
      </cdr:spPr>
    </cdr:pic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19</xdr:row>
      <xdr:rowOff>0</xdr:rowOff>
    </xdr:from>
    <xdr:to>
      <xdr:col>4</xdr:col>
      <xdr:colOff>1933575</xdr:colOff>
      <xdr:row>33</xdr:row>
      <xdr:rowOff>133350</xdr:rowOff>
    </xdr:to>
    <xdr:graphicFrame macro="">
      <xdr:nvGraphicFramePr>
        <xdr:cNvPr id="5" name="Grá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0.33125</cdr:x>
      <cdr:y>0.00347</cdr:y>
    </cdr:from>
    <cdr:to>
      <cdr:x>0.65794</cdr:x>
      <cdr:y>0.13015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1514475" y="9525"/>
          <a:ext cx="1493649" cy="347502"/>
        </a:xfrm>
        <a:prstGeom xmlns:a="http://schemas.openxmlformats.org/drawingml/2006/main" prst="rect">
          <a:avLst/>
        </a:prstGeom>
      </cdr:spPr>
    </cdr:pic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352426</xdr:colOff>
      <xdr:row>1</xdr:row>
      <xdr:rowOff>0</xdr:rowOff>
    </xdr:from>
    <xdr:to>
      <xdr:col>19</xdr:col>
      <xdr:colOff>142876</xdr:colOff>
      <xdr:row>19</xdr:row>
      <xdr:rowOff>180975</xdr:rowOff>
    </xdr:to>
    <xdr:graphicFrame macro="">
      <xdr:nvGraphicFramePr>
        <xdr:cNvPr id="5" name="Grá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0</xdr:colOff>
      <xdr:row>21</xdr:row>
      <xdr:rowOff>0</xdr:rowOff>
    </xdr:from>
    <xdr:to>
      <xdr:col>19</xdr:col>
      <xdr:colOff>200026</xdr:colOff>
      <xdr:row>43</xdr:row>
      <xdr:rowOff>104775</xdr:rowOff>
    </xdr:to>
    <xdr:graphicFrame macro="">
      <xdr:nvGraphicFramePr>
        <xdr:cNvPr id="9" name="Gráfico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238125</xdr:colOff>
      <xdr:row>44</xdr:row>
      <xdr:rowOff>85725</xdr:rowOff>
    </xdr:from>
    <xdr:to>
      <xdr:col>19</xdr:col>
      <xdr:colOff>38100</xdr:colOff>
      <xdr:row>64</xdr:row>
      <xdr:rowOff>171451</xdr:rowOff>
    </xdr:to>
    <xdr:graphicFrame macro="">
      <xdr:nvGraphicFramePr>
        <xdr:cNvPr id="10" name="Gráfico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0.00676</cdr:x>
      <cdr:y>0.94136</cdr:y>
    </cdr:from>
    <cdr:to>
      <cdr:x>0.62619</cdr:x>
      <cdr:y>0.99065</cdr:y>
    </cdr:to>
    <cdr:pic>
      <cdr:nvPicPr>
        <cdr:cNvPr id="3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42368" y="3416222"/>
          <a:ext cx="3882247" cy="178874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0.73708</cdr:x>
      <cdr:y>0.00525</cdr:y>
    </cdr:from>
    <cdr:to>
      <cdr:x>0.88298</cdr:x>
      <cdr:y>0.25722</cdr:y>
    </cdr:to>
    <cdr:sp macro="" textlink="">
      <cdr:nvSpPr>
        <cdr:cNvPr id="4" name="CaixaDeTexto 3"/>
        <cdr:cNvSpPr txBox="1"/>
      </cdr:nvSpPr>
      <cdr:spPr>
        <a:xfrm xmlns:a="http://schemas.openxmlformats.org/drawingml/2006/main">
          <a:off x="4619624" y="1905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pt-BR" sz="1100"/>
        </a:p>
      </cdr:txBody>
    </cdr:sp>
  </cdr:relSizeAnchor>
  <cdr:relSizeAnchor xmlns:cdr="http://schemas.openxmlformats.org/drawingml/2006/chartDrawing">
    <cdr:from>
      <cdr:x>0.02128</cdr:x>
      <cdr:y>0.0105</cdr:y>
    </cdr:from>
    <cdr:to>
      <cdr:x>0.97872</cdr:x>
      <cdr:y>0.16798</cdr:y>
    </cdr:to>
    <cdr:sp macro="" textlink="">
      <cdr:nvSpPr>
        <cdr:cNvPr id="5" name="CaixaDeTexto 4"/>
        <cdr:cNvSpPr txBox="1"/>
      </cdr:nvSpPr>
      <cdr:spPr>
        <a:xfrm xmlns:a="http://schemas.openxmlformats.org/drawingml/2006/main">
          <a:off x="133349" y="38100"/>
          <a:ext cx="6000750" cy="571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pt-BR" sz="1400" b="1"/>
            <a:t>Comparativo - órgão mais demandado x demais órgãos</a:t>
          </a:r>
        </a:p>
        <a:p xmlns:a="http://schemas.openxmlformats.org/drawingml/2006/main">
          <a:r>
            <a:rPr lang="pt-BR" sz="1400" b="1"/>
            <a:t>Média dos últimos 3 meses</a:t>
          </a: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0.15515</cdr:x>
      <cdr:y>0.03137</cdr:y>
    </cdr:from>
    <cdr:to>
      <cdr:x>0.79579</cdr:x>
      <cdr:y>0.11034</cdr:y>
    </cdr:to>
    <cdr:sp macro="" textlink="">
      <cdr:nvSpPr>
        <cdr:cNvPr id="2" name="CaixaDeTexto 1"/>
        <cdr:cNvSpPr txBox="1"/>
      </cdr:nvSpPr>
      <cdr:spPr>
        <a:xfrm xmlns:a="http://schemas.openxmlformats.org/drawingml/2006/main">
          <a:off x="911818" y="129958"/>
          <a:ext cx="3764958" cy="32724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fontAlgn="base"/>
          <a:r>
            <a:rPr lang="pt-BR" sz="1400" b="1">
              <a:latin typeface="+mn-lt"/>
              <a:ea typeface="+mn-ea"/>
              <a:cs typeface="+mn-cs"/>
            </a:rPr>
            <a:t>10</a:t>
          </a:r>
          <a:r>
            <a:rPr lang="pt-BR" sz="1400" b="1" baseline="0">
              <a:latin typeface="+mn-lt"/>
              <a:ea typeface="+mn-ea"/>
              <a:cs typeface="+mn-cs"/>
            </a:rPr>
            <a:t> órgãos mais demandados</a:t>
          </a:r>
          <a:r>
            <a:rPr lang="pt-BR" sz="1400" b="1">
              <a:latin typeface="+mn-lt"/>
              <a:ea typeface="+mn-ea"/>
              <a:cs typeface="+mn-cs"/>
            </a:rPr>
            <a:t> nos 3 últimos meses </a:t>
          </a:r>
          <a:endParaRPr lang="pt-BR" sz="1400" b="1" baseline="0">
            <a:latin typeface="+mn-lt"/>
            <a:ea typeface="+mn-ea"/>
            <a:cs typeface="+mn-cs"/>
          </a:endParaRPr>
        </a:p>
        <a:p xmlns:a="http://schemas.openxmlformats.org/drawingml/2006/main">
          <a:endParaRPr lang="pt-BR" sz="1100"/>
        </a:p>
      </cdr:txBody>
    </cdr:sp>
  </cdr:relSizeAnchor>
  <cdr:relSizeAnchor xmlns:cdr="http://schemas.openxmlformats.org/drawingml/2006/chartDrawing">
    <cdr:from>
      <cdr:x>0.17666</cdr:x>
      <cdr:y>0.77931</cdr:y>
    </cdr:from>
    <cdr:to>
      <cdr:x>0.33225</cdr:x>
      <cdr:y>1</cdr:y>
    </cdr:to>
    <cdr:sp macro="" textlink="">
      <cdr:nvSpPr>
        <cdr:cNvPr id="3" name="CaixaDeTexto 2"/>
        <cdr:cNvSpPr txBox="1"/>
      </cdr:nvSpPr>
      <cdr:spPr>
        <a:xfrm xmlns:a="http://schemas.openxmlformats.org/drawingml/2006/main">
          <a:off x="1038226" y="384810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pt-BR" sz="1100"/>
        </a:p>
      </cdr:txBody>
    </cdr:sp>
  </cdr:relSizeAnchor>
  <cdr:relSizeAnchor xmlns:cdr="http://schemas.openxmlformats.org/drawingml/2006/chartDrawing">
    <cdr:from>
      <cdr:x>0</cdr:x>
      <cdr:y>0.88343</cdr:y>
    </cdr:from>
    <cdr:to>
      <cdr:x>0.94856</cdr:x>
      <cdr:y>0.96857</cdr:y>
    </cdr:to>
    <cdr:pic>
      <cdr:nvPicPr>
        <cdr:cNvPr id="4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3795017"/>
          <a:ext cx="5972175" cy="365734"/>
        </a:xfrm>
        <a:prstGeom xmlns:a="http://schemas.openxmlformats.org/drawingml/2006/main" prst="rect">
          <a:avLst/>
        </a:prstGeom>
      </cdr:spPr>
    </cdr:pic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0.10625</cdr:x>
      <cdr:y>0.04432</cdr:y>
    </cdr:from>
    <cdr:to>
      <cdr:x>0.75781</cdr:x>
      <cdr:y>0.12742</cdr:y>
    </cdr:to>
    <cdr:sp macro="" textlink="">
      <cdr:nvSpPr>
        <cdr:cNvPr id="2" name="CaixaDeTexto 1"/>
        <cdr:cNvSpPr txBox="1"/>
      </cdr:nvSpPr>
      <cdr:spPr>
        <a:xfrm xmlns:a="http://schemas.openxmlformats.org/drawingml/2006/main">
          <a:off x="647700" y="152401"/>
          <a:ext cx="3971925" cy="2857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pt-BR" sz="1400" b="1">
              <a:latin typeface="+mn-lt"/>
              <a:ea typeface="+mn-ea"/>
              <a:cs typeface="+mn-cs"/>
            </a:rPr>
            <a:t>Comparativo dos 3 últimos meses dos órgãos mais demandados</a:t>
          </a:r>
          <a:endParaRPr lang="pt-BR" sz="1400"/>
        </a:p>
      </cdr:txBody>
    </cdr:sp>
  </cdr:relSizeAnchor>
  <cdr:relSizeAnchor xmlns:cdr="http://schemas.openxmlformats.org/drawingml/2006/chartDrawing">
    <cdr:from>
      <cdr:x>0.02187</cdr:x>
      <cdr:y>0.89474</cdr:y>
    </cdr:from>
    <cdr:to>
      <cdr:x>0.86329</cdr:x>
      <cdr:y>0.97507</cdr:y>
    </cdr:to>
    <cdr:pic>
      <cdr:nvPicPr>
        <cdr:cNvPr id="3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133350" y="3076575"/>
          <a:ext cx="5129278" cy="276226"/>
        </a:xfrm>
        <a:prstGeom xmlns:a="http://schemas.openxmlformats.org/drawingml/2006/main" prst="rect">
          <a:avLst/>
        </a:prstGeom>
      </cdr:spPr>
    </cdr:pic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66674</xdr:colOff>
      <xdr:row>1</xdr:row>
      <xdr:rowOff>0</xdr:rowOff>
    </xdr:from>
    <xdr:to>
      <xdr:col>16</xdr:col>
      <xdr:colOff>190499</xdr:colOff>
      <xdr:row>18</xdr:row>
      <xdr:rowOff>76200</xdr:rowOff>
    </xdr:to>
    <xdr:graphicFrame macro="">
      <xdr:nvGraphicFramePr>
        <xdr:cNvPr id="5" name="Grá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57150</xdr:colOff>
      <xdr:row>19</xdr:row>
      <xdr:rowOff>57150</xdr:rowOff>
    </xdr:from>
    <xdr:to>
      <xdr:col>6</xdr:col>
      <xdr:colOff>161925</xdr:colOff>
      <xdr:row>40</xdr:row>
      <xdr:rowOff>66675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0.23333</cdr:x>
      <cdr:y>0.01736</cdr:y>
    </cdr:from>
    <cdr:to>
      <cdr:x>0.85417</cdr:x>
      <cdr:y>0.14518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1066800" y="47625"/>
          <a:ext cx="2838449" cy="350635"/>
        </a:xfrm>
        <a:prstGeom xmlns:a="http://schemas.openxmlformats.org/drawingml/2006/main" prst="rect">
          <a:avLst/>
        </a:prstGeom>
      </cdr:spPr>
    </cdr:pic>
  </cdr:relSizeAnchor>
</c:userShapes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0.04012</cdr:x>
      <cdr:y>0.0427</cdr:y>
    </cdr:from>
    <cdr:to>
      <cdr:x>0.6358</cdr:x>
      <cdr:y>0.13034</cdr:y>
    </cdr:to>
    <cdr:sp macro="" textlink="">
      <cdr:nvSpPr>
        <cdr:cNvPr id="2" name="CaixaDeTexto 1"/>
        <cdr:cNvSpPr txBox="1"/>
      </cdr:nvSpPr>
      <cdr:spPr>
        <a:xfrm xmlns:a="http://schemas.openxmlformats.org/drawingml/2006/main">
          <a:off x="247650" y="180976"/>
          <a:ext cx="3676650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pt-BR" sz="1400" b="1"/>
            <a:t>10</a:t>
          </a:r>
          <a:r>
            <a:rPr lang="pt-BR" sz="1400" b="1" baseline="0"/>
            <a:t> Assuntos mais demandados - 3 últimos meses</a:t>
          </a:r>
          <a:endParaRPr lang="pt-BR" sz="1400" b="1"/>
        </a:p>
      </cdr:txBody>
    </cdr:sp>
  </cdr:relSizeAnchor>
</c:userShapes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38098</xdr:colOff>
      <xdr:row>17</xdr:row>
      <xdr:rowOff>95250</xdr:rowOff>
    </xdr:from>
    <xdr:to>
      <xdr:col>8</xdr:col>
      <xdr:colOff>200024</xdr:colOff>
      <xdr:row>41</xdr:row>
      <xdr:rowOff>0</xdr:rowOff>
    </xdr:to>
    <xdr:graphicFrame macro="">
      <xdr:nvGraphicFramePr>
        <xdr:cNvPr id="6" name="Gráfic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0.09078</cdr:x>
      <cdr:y>0.00638</cdr:y>
    </cdr:from>
    <cdr:to>
      <cdr:x>0.57711</cdr:x>
      <cdr:y>0.12979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600075" y="28575"/>
          <a:ext cx="3214841" cy="552450"/>
        </a:xfrm>
        <a:prstGeom xmlns:a="http://schemas.openxmlformats.org/drawingml/2006/main" prst="rect">
          <a:avLst/>
        </a:prstGeom>
      </cdr:spPr>
    </cdr:pic>
  </cdr:relSizeAnchor>
</c:userShapes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485774</xdr:colOff>
      <xdr:row>1</xdr:row>
      <xdr:rowOff>19049</xdr:rowOff>
    </xdr:from>
    <xdr:to>
      <xdr:col>13</xdr:col>
      <xdr:colOff>590550</xdr:colOff>
      <xdr:row>33</xdr:row>
      <xdr:rowOff>76200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0.00266</cdr:x>
      <cdr:y>0.00396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</c:userShapes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552450</xdr:colOff>
      <xdr:row>3</xdr:row>
      <xdr:rowOff>47625</xdr:rowOff>
    </xdr:from>
    <xdr:to>
      <xdr:col>0</xdr:col>
      <xdr:colOff>2266950</xdr:colOff>
      <xdr:row>3</xdr:row>
      <xdr:rowOff>409575</xdr:rowOff>
    </xdr:to>
    <xdr:cxnSp macro="">
      <xdr:nvCxnSpPr>
        <xdr:cNvPr id="3" name="Conector reto 2"/>
        <xdr:cNvCxnSpPr/>
      </xdr:nvCxnSpPr>
      <xdr:spPr>
        <a:xfrm>
          <a:off x="552450" y="628650"/>
          <a:ext cx="1714500" cy="361950"/>
        </a:xfrm>
        <a:prstGeom prst="line">
          <a:avLst/>
        </a:prstGeom>
        <a:ln w="317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142874</xdr:colOff>
      <xdr:row>0</xdr:row>
      <xdr:rowOff>66675</xdr:rowOff>
    </xdr:from>
    <xdr:to>
      <xdr:col>27</xdr:col>
      <xdr:colOff>152399</xdr:colOff>
      <xdr:row>33</xdr:row>
      <xdr:rowOff>133350</xdr:rowOff>
    </xdr:to>
    <xdr:graphicFrame macro="">
      <xdr:nvGraphicFramePr>
        <xdr:cNvPr id="8" name="Gráfico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0.27348</cdr:x>
      <cdr:y>0.02431</cdr:y>
    </cdr:from>
    <cdr:to>
      <cdr:x>0.78272</cdr:x>
      <cdr:y>0.12502</cdr:y>
    </cdr:to>
    <cdr:sp macro="" textlink="">
      <cdr:nvSpPr>
        <cdr:cNvPr id="2" name="CaixaDeTexto 1"/>
        <cdr:cNvSpPr txBox="1"/>
      </cdr:nvSpPr>
      <cdr:spPr>
        <a:xfrm xmlns:a="http://schemas.openxmlformats.org/drawingml/2006/main">
          <a:off x="2524125" y="142875"/>
          <a:ext cx="4700159" cy="5918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pt-BR" sz="1600" b="1"/>
            <a:t>MAI/18</a:t>
          </a:r>
        </a:p>
        <a:p xmlns:a="http://schemas.openxmlformats.org/drawingml/2006/main">
          <a:pPr algn="ctr"/>
          <a:r>
            <a:rPr lang="pt-BR" sz="1600" b="1"/>
            <a:t>10* mais demandas - Assunto x Unidade PMSP</a:t>
          </a:r>
        </a:p>
      </cdr:txBody>
    </cdr:sp>
  </cdr:relSizeAnchor>
  <cdr:relSizeAnchor xmlns:cdr="http://schemas.openxmlformats.org/drawingml/2006/chartDrawing">
    <cdr:from>
      <cdr:x>0.03344</cdr:x>
      <cdr:y>0.96121</cdr:y>
    </cdr:from>
    <cdr:to>
      <cdr:x>0.54292</cdr:x>
      <cdr:y>1</cdr:y>
    </cdr:to>
    <cdr:sp macro="" textlink="">
      <cdr:nvSpPr>
        <cdr:cNvPr id="3" name="CaixaDeTexto 2"/>
        <cdr:cNvSpPr txBox="1"/>
      </cdr:nvSpPr>
      <cdr:spPr>
        <a:xfrm xmlns:a="http://schemas.openxmlformats.org/drawingml/2006/main">
          <a:off x="285750" y="6372224"/>
          <a:ext cx="4352925" cy="2571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pt-BR" sz="1100"/>
            <a:t>*São apresentadas </a:t>
          </a:r>
          <a:r>
            <a:rPr lang="pt-BR" sz="1100" baseline="0"/>
            <a:t>11 (onze) unidades, em razão de empate númerico</a:t>
          </a:r>
          <a:endParaRPr lang="pt-BR" sz="1100"/>
        </a:p>
      </cdr:txBody>
    </cdr:sp>
  </cdr:relSizeAnchor>
</c:userShapes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590550</xdr:colOff>
      <xdr:row>0</xdr:row>
      <xdr:rowOff>104775</xdr:rowOff>
    </xdr:from>
    <xdr:to>
      <xdr:col>16</xdr:col>
      <xdr:colOff>400050</xdr:colOff>
      <xdr:row>20</xdr:row>
      <xdr:rowOff>85725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600075</xdr:colOff>
      <xdr:row>21</xdr:row>
      <xdr:rowOff>38100</xdr:rowOff>
    </xdr:from>
    <xdr:to>
      <xdr:col>21</xdr:col>
      <xdr:colOff>571501</xdr:colOff>
      <xdr:row>53</xdr:row>
      <xdr:rowOff>38101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9.xml><?xml version="1.0" encoding="utf-8"?>
<c:userShapes xmlns:c="http://schemas.openxmlformats.org/drawingml/2006/chart">
  <cdr:relSizeAnchor xmlns:cdr="http://schemas.openxmlformats.org/drawingml/2006/chartDrawing">
    <cdr:from>
      <cdr:x>0.1533</cdr:x>
      <cdr:y>0.02233</cdr:y>
    </cdr:from>
    <cdr:to>
      <cdr:x>0.87696</cdr:x>
      <cdr:y>0.09392</cdr:y>
    </cdr:to>
    <cdr:sp macro="" textlink="">
      <cdr:nvSpPr>
        <cdr:cNvPr id="2" name="CaixaDeTexto 1"/>
        <cdr:cNvSpPr txBox="1"/>
      </cdr:nvSpPr>
      <cdr:spPr>
        <a:xfrm xmlns:a="http://schemas.openxmlformats.org/drawingml/2006/main">
          <a:off x="1210509" y="137422"/>
          <a:ext cx="5714166" cy="44046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pt-BR" sz="1600" b="1"/>
            <a:t>Distribuição das entradas</a:t>
          </a:r>
          <a:r>
            <a:rPr lang="pt-BR" sz="1600" b="1" baseline="0"/>
            <a:t> nas Prefeituras Regionais no ano 2018</a:t>
          </a:r>
          <a:endParaRPr lang="pt-BR" sz="1600" b="1"/>
        </a:p>
      </cdr:txBody>
    </cdr:sp>
  </cdr:relSizeAnchor>
</c:userShapes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438150</xdr:colOff>
      <xdr:row>0</xdr:row>
      <xdr:rowOff>0</xdr:rowOff>
    </xdr:from>
    <xdr:to>
      <xdr:col>17</xdr:col>
      <xdr:colOff>171450</xdr:colOff>
      <xdr:row>21</xdr:row>
      <xdr:rowOff>180975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c:userShapes xmlns:c="http://schemas.openxmlformats.org/drawingml/2006/chart">
  <cdr:relSizeAnchor xmlns:cdr="http://schemas.openxmlformats.org/drawingml/2006/chartDrawing">
    <cdr:from>
      <cdr:x>0.00676</cdr:x>
      <cdr:y>0.90724</cdr:y>
    </cdr:from>
    <cdr:to>
      <cdr:x>0.62619</cdr:x>
      <cdr:y>0.95653</cdr:y>
    </cdr:to>
    <cdr:pic>
      <cdr:nvPicPr>
        <cdr:cNvPr id="3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47625" y="3819525"/>
          <a:ext cx="4366053" cy="207531"/>
        </a:xfrm>
        <a:prstGeom xmlns:a="http://schemas.openxmlformats.org/drawingml/2006/main" prst="rect">
          <a:avLst/>
        </a:prstGeom>
      </cdr:spPr>
    </cdr:pic>
  </cdr:relSizeAnchor>
</c:userShape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tabSelected="1" workbookViewId="0">
      <selection activeCell="E9" sqref="E9"/>
    </sheetView>
  </sheetViews>
  <sheetFormatPr defaultRowHeight="15"/>
  <cols>
    <col min="1" max="1" width="42.7109375" style="1" customWidth="1"/>
    <col min="2" max="16384" width="9.140625" style="1"/>
  </cols>
  <sheetData>
    <row r="1" spans="1:5">
      <c r="A1" s="8" t="s">
        <v>141</v>
      </c>
      <c r="B1" s="8"/>
      <c r="C1" s="8"/>
      <c r="D1" s="8"/>
    </row>
    <row r="2" spans="1:5">
      <c r="A2" s="8" t="s">
        <v>142</v>
      </c>
      <c r="B2" s="8"/>
      <c r="C2" s="8"/>
      <c r="D2" s="8"/>
    </row>
    <row r="3" spans="1:5" ht="15.75" thickBot="1"/>
    <row r="4" spans="1:5" ht="15.75" thickBot="1">
      <c r="A4" s="157" t="s">
        <v>143</v>
      </c>
      <c r="B4" s="159">
        <v>43252</v>
      </c>
      <c r="C4" s="161">
        <v>43221</v>
      </c>
      <c r="D4" s="160">
        <v>43191</v>
      </c>
      <c r="E4" s="158" t="s">
        <v>144</v>
      </c>
    </row>
    <row r="5" spans="1:5">
      <c r="A5" s="164" t="s">
        <v>0</v>
      </c>
      <c r="B5" s="162">
        <v>1681</v>
      </c>
      <c r="C5" s="156">
        <v>1915</v>
      </c>
      <c r="D5" s="156">
        <v>2386</v>
      </c>
      <c r="E5" s="174">
        <f>AVERAGE(B5:D5)</f>
        <v>1994</v>
      </c>
    </row>
    <row r="6" spans="1:5">
      <c r="A6" s="165" t="s">
        <v>145</v>
      </c>
      <c r="B6" s="163">
        <v>302</v>
      </c>
      <c r="C6" s="11">
        <v>272</v>
      </c>
      <c r="D6" s="11">
        <v>394</v>
      </c>
      <c r="E6" s="175">
        <f t="shared" ref="E6:E9" si="0">AVERAGE(B6:D6)</f>
        <v>322.66666666666669</v>
      </c>
    </row>
    <row r="7" spans="1:5">
      <c r="A7" s="165" t="s">
        <v>146</v>
      </c>
      <c r="B7" s="163">
        <v>10</v>
      </c>
      <c r="C7" s="11">
        <v>12</v>
      </c>
      <c r="D7" s="11">
        <v>11</v>
      </c>
      <c r="E7" s="175">
        <f t="shared" si="0"/>
        <v>11</v>
      </c>
    </row>
    <row r="8" spans="1:5" ht="15.75" thickBot="1">
      <c r="A8" s="166" t="s">
        <v>289</v>
      </c>
      <c r="B8" s="168">
        <v>92</v>
      </c>
      <c r="C8" s="169">
        <v>30</v>
      </c>
      <c r="D8" s="169">
        <v>33</v>
      </c>
      <c r="E8" s="176">
        <f t="shared" si="0"/>
        <v>51.666666666666664</v>
      </c>
    </row>
    <row r="9" spans="1:5" ht="15.75" thickBot="1">
      <c r="A9" s="167" t="s">
        <v>147</v>
      </c>
      <c r="B9" s="170">
        <f>SUM(B5:B8)</f>
        <v>2085</v>
      </c>
      <c r="C9" s="172">
        <f>SUM(C5:C8)</f>
        <v>2229</v>
      </c>
      <c r="D9" s="171">
        <f>SUM(D5:D8)</f>
        <v>2824</v>
      </c>
      <c r="E9" s="173">
        <f t="shared" si="0"/>
        <v>2379.3333333333335</v>
      </c>
    </row>
    <row r="11" spans="1:5">
      <c r="A11" s="187" t="s">
        <v>290</v>
      </c>
      <c r="B11" s="188"/>
      <c r="C11" s="189"/>
      <c r="D11" s="189"/>
      <c r="E11" s="189"/>
    </row>
    <row r="12" spans="1:5">
      <c r="A12" s="190"/>
      <c r="B12" s="188"/>
      <c r="C12" s="189"/>
      <c r="D12" s="189"/>
      <c r="E12" s="189"/>
    </row>
    <row r="13" spans="1:5">
      <c r="A13" s="190"/>
      <c r="B13" s="188"/>
      <c r="C13" s="189"/>
      <c r="D13" s="189"/>
      <c r="E13" s="189"/>
    </row>
    <row r="17" spans="1:6">
      <c r="A17" s="7"/>
      <c r="B17" s="7"/>
      <c r="C17" s="7"/>
      <c r="D17" s="7"/>
      <c r="E17" s="7"/>
      <c r="F17" s="7"/>
    </row>
    <row r="18" spans="1:6">
      <c r="A18" s="178"/>
      <c r="B18" s="179"/>
      <c r="C18" s="179"/>
      <c r="D18" s="179"/>
      <c r="E18" s="180"/>
      <c r="F18" s="7"/>
    </row>
    <row r="19" spans="1:6">
      <c r="A19" s="181"/>
      <c r="B19" s="181"/>
      <c r="C19" s="181"/>
      <c r="D19" s="181"/>
      <c r="E19" s="182"/>
      <c r="F19" s="7"/>
    </row>
    <row r="20" spans="1:6">
      <c r="A20" s="181"/>
      <c r="B20" s="181"/>
      <c r="C20" s="181"/>
      <c r="D20" s="181"/>
      <c r="E20" s="182"/>
      <c r="F20" s="7"/>
    </row>
    <row r="21" spans="1:6">
      <c r="A21" s="181"/>
      <c r="B21" s="181"/>
      <c r="C21" s="181"/>
      <c r="D21" s="181"/>
      <c r="E21" s="182"/>
      <c r="F21" s="7"/>
    </row>
    <row r="22" spans="1:6">
      <c r="A22" s="181"/>
      <c r="B22" s="181"/>
      <c r="C22" s="181"/>
      <c r="D22" s="181"/>
      <c r="E22" s="182"/>
      <c r="F22" s="7"/>
    </row>
    <row r="23" spans="1:6">
      <c r="A23" s="183"/>
      <c r="B23" s="184"/>
      <c r="C23" s="184"/>
      <c r="D23" s="184"/>
      <c r="E23" s="182"/>
      <c r="F23" s="7"/>
    </row>
    <row r="24" spans="1:6">
      <c r="A24" s="7"/>
      <c r="B24" s="7"/>
      <c r="C24" s="7"/>
      <c r="D24" s="7"/>
      <c r="E24" s="7"/>
      <c r="F24" s="185"/>
    </row>
    <row r="25" spans="1:6">
      <c r="A25" s="7"/>
      <c r="B25" s="7"/>
      <c r="C25" s="7"/>
      <c r="D25" s="7"/>
      <c r="E25" s="7"/>
      <c r="F25" s="7"/>
    </row>
  </sheetData>
  <mergeCells count="1">
    <mergeCell ref="A11:E13"/>
  </mergeCells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8"/>
  <sheetViews>
    <sheetView workbookViewId="0">
      <selection activeCell="E15" sqref="E15"/>
    </sheetView>
  </sheetViews>
  <sheetFormatPr defaultRowHeight="15"/>
  <cols>
    <col min="1" max="1" width="9.140625" style="1"/>
    <col min="2" max="2" width="16.42578125" style="1" customWidth="1"/>
    <col min="3" max="3" width="14.5703125" style="1" customWidth="1"/>
    <col min="4" max="4" width="9.140625" style="1"/>
    <col min="5" max="5" width="32.5703125" style="1" customWidth="1"/>
    <col min="6" max="6" width="5.5703125" style="12" customWidth="1"/>
    <col min="7" max="7" width="12" style="1" bestFit="1" customWidth="1"/>
    <col min="8" max="8" width="11.28515625" style="1" bestFit="1" customWidth="1"/>
    <col min="9" max="256" width="9.140625" style="1"/>
    <col min="257" max="257" width="16.42578125" style="1" customWidth="1"/>
    <col min="258" max="258" width="14.5703125" style="1" customWidth="1"/>
    <col min="259" max="259" width="9.140625" style="1"/>
    <col min="260" max="260" width="35" style="1" customWidth="1"/>
    <col min="261" max="261" width="14.42578125" style="1" customWidth="1"/>
    <col min="262" max="512" width="9.140625" style="1"/>
    <col min="513" max="513" width="16.42578125" style="1" customWidth="1"/>
    <col min="514" max="514" width="14.5703125" style="1" customWidth="1"/>
    <col min="515" max="515" width="9.140625" style="1"/>
    <col min="516" max="516" width="35" style="1" customWidth="1"/>
    <col min="517" max="517" width="14.42578125" style="1" customWidth="1"/>
    <col min="518" max="768" width="9.140625" style="1"/>
    <col min="769" max="769" width="16.42578125" style="1" customWidth="1"/>
    <col min="770" max="770" width="14.5703125" style="1" customWidth="1"/>
    <col min="771" max="771" width="9.140625" style="1"/>
    <col min="772" max="772" width="35" style="1" customWidth="1"/>
    <col min="773" max="773" width="14.42578125" style="1" customWidth="1"/>
    <col min="774" max="1024" width="9.140625" style="1"/>
    <col min="1025" max="1025" width="16.42578125" style="1" customWidth="1"/>
    <col min="1026" max="1026" width="14.5703125" style="1" customWidth="1"/>
    <col min="1027" max="1027" width="9.140625" style="1"/>
    <col min="1028" max="1028" width="35" style="1" customWidth="1"/>
    <col min="1029" max="1029" width="14.42578125" style="1" customWidth="1"/>
    <col min="1030" max="1280" width="9.140625" style="1"/>
    <col min="1281" max="1281" width="16.42578125" style="1" customWidth="1"/>
    <col min="1282" max="1282" width="14.5703125" style="1" customWidth="1"/>
    <col min="1283" max="1283" width="9.140625" style="1"/>
    <col min="1284" max="1284" width="35" style="1" customWidth="1"/>
    <col min="1285" max="1285" width="14.42578125" style="1" customWidth="1"/>
    <col min="1286" max="1536" width="9.140625" style="1"/>
    <col min="1537" max="1537" width="16.42578125" style="1" customWidth="1"/>
    <col min="1538" max="1538" width="14.5703125" style="1" customWidth="1"/>
    <col min="1539" max="1539" width="9.140625" style="1"/>
    <col min="1540" max="1540" width="35" style="1" customWidth="1"/>
    <col min="1541" max="1541" width="14.42578125" style="1" customWidth="1"/>
    <col min="1542" max="1792" width="9.140625" style="1"/>
    <col min="1793" max="1793" width="16.42578125" style="1" customWidth="1"/>
    <col min="1794" max="1794" width="14.5703125" style="1" customWidth="1"/>
    <col min="1795" max="1795" width="9.140625" style="1"/>
    <col min="1796" max="1796" width="35" style="1" customWidth="1"/>
    <col min="1797" max="1797" width="14.42578125" style="1" customWidth="1"/>
    <col min="1798" max="2048" width="9.140625" style="1"/>
    <col min="2049" max="2049" width="16.42578125" style="1" customWidth="1"/>
    <col min="2050" max="2050" width="14.5703125" style="1" customWidth="1"/>
    <col min="2051" max="2051" width="9.140625" style="1"/>
    <col min="2052" max="2052" width="35" style="1" customWidth="1"/>
    <col min="2053" max="2053" width="14.42578125" style="1" customWidth="1"/>
    <col min="2054" max="2304" width="9.140625" style="1"/>
    <col min="2305" max="2305" width="16.42578125" style="1" customWidth="1"/>
    <col min="2306" max="2306" width="14.5703125" style="1" customWidth="1"/>
    <col min="2307" max="2307" width="9.140625" style="1"/>
    <col min="2308" max="2308" width="35" style="1" customWidth="1"/>
    <col min="2309" max="2309" width="14.42578125" style="1" customWidth="1"/>
    <col min="2310" max="2560" width="9.140625" style="1"/>
    <col min="2561" max="2561" width="16.42578125" style="1" customWidth="1"/>
    <col min="2562" max="2562" width="14.5703125" style="1" customWidth="1"/>
    <col min="2563" max="2563" width="9.140625" style="1"/>
    <col min="2564" max="2564" width="35" style="1" customWidth="1"/>
    <col min="2565" max="2565" width="14.42578125" style="1" customWidth="1"/>
    <col min="2566" max="2816" width="9.140625" style="1"/>
    <col min="2817" max="2817" width="16.42578125" style="1" customWidth="1"/>
    <col min="2818" max="2818" width="14.5703125" style="1" customWidth="1"/>
    <col min="2819" max="2819" width="9.140625" style="1"/>
    <col min="2820" max="2820" width="35" style="1" customWidth="1"/>
    <col min="2821" max="2821" width="14.42578125" style="1" customWidth="1"/>
    <col min="2822" max="3072" width="9.140625" style="1"/>
    <col min="3073" max="3073" width="16.42578125" style="1" customWidth="1"/>
    <col min="3074" max="3074" width="14.5703125" style="1" customWidth="1"/>
    <col min="3075" max="3075" width="9.140625" style="1"/>
    <col min="3076" max="3076" width="35" style="1" customWidth="1"/>
    <col min="3077" max="3077" width="14.42578125" style="1" customWidth="1"/>
    <col min="3078" max="3328" width="9.140625" style="1"/>
    <col min="3329" max="3329" width="16.42578125" style="1" customWidth="1"/>
    <col min="3330" max="3330" width="14.5703125" style="1" customWidth="1"/>
    <col min="3331" max="3331" width="9.140625" style="1"/>
    <col min="3332" max="3332" width="35" style="1" customWidth="1"/>
    <col min="3333" max="3333" width="14.42578125" style="1" customWidth="1"/>
    <col min="3334" max="3584" width="9.140625" style="1"/>
    <col min="3585" max="3585" width="16.42578125" style="1" customWidth="1"/>
    <col min="3586" max="3586" width="14.5703125" style="1" customWidth="1"/>
    <col min="3587" max="3587" width="9.140625" style="1"/>
    <col min="3588" max="3588" width="35" style="1" customWidth="1"/>
    <col min="3589" max="3589" width="14.42578125" style="1" customWidth="1"/>
    <col min="3590" max="3840" width="9.140625" style="1"/>
    <col min="3841" max="3841" width="16.42578125" style="1" customWidth="1"/>
    <col min="3842" max="3842" width="14.5703125" style="1" customWidth="1"/>
    <col min="3843" max="3843" width="9.140625" style="1"/>
    <col min="3844" max="3844" width="35" style="1" customWidth="1"/>
    <col min="3845" max="3845" width="14.42578125" style="1" customWidth="1"/>
    <col min="3846" max="4096" width="9.140625" style="1"/>
    <col min="4097" max="4097" width="16.42578125" style="1" customWidth="1"/>
    <col min="4098" max="4098" width="14.5703125" style="1" customWidth="1"/>
    <col min="4099" max="4099" width="9.140625" style="1"/>
    <col min="4100" max="4100" width="35" style="1" customWidth="1"/>
    <col min="4101" max="4101" width="14.42578125" style="1" customWidth="1"/>
    <col min="4102" max="4352" width="9.140625" style="1"/>
    <col min="4353" max="4353" width="16.42578125" style="1" customWidth="1"/>
    <col min="4354" max="4354" width="14.5703125" style="1" customWidth="1"/>
    <col min="4355" max="4355" width="9.140625" style="1"/>
    <col min="4356" max="4356" width="35" style="1" customWidth="1"/>
    <col min="4357" max="4357" width="14.42578125" style="1" customWidth="1"/>
    <col min="4358" max="4608" width="9.140625" style="1"/>
    <col min="4609" max="4609" width="16.42578125" style="1" customWidth="1"/>
    <col min="4610" max="4610" width="14.5703125" style="1" customWidth="1"/>
    <col min="4611" max="4611" width="9.140625" style="1"/>
    <col min="4612" max="4612" width="35" style="1" customWidth="1"/>
    <col min="4613" max="4613" width="14.42578125" style="1" customWidth="1"/>
    <col min="4614" max="4864" width="9.140625" style="1"/>
    <col min="4865" max="4865" width="16.42578125" style="1" customWidth="1"/>
    <col min="4866" max="4866" width="14.5703125" style="1" customWidth="1"/>
    <col min="4867" max="4867" width="9.140625" style="1"/>
    <col min="4868" max="4868" width="35" style="1" customWidth="1"/>
    <col min="4869" max="4869" width="14.42578125" style="1" customWidth="1"/>
    <col min="4870" max="5120" width="9.140625" style="1"/>
    <col min="5121" max="5121" width="16.42578125" style="1" customWidth="1"/>
    <col min="5122" max="5122" width="14.5703125" style="1" customWidth="1"/>
    <col min="5123" max="5123" width="9.140625" style="1"/>
    <col min="5124" max="5124" width="35" style="1" customWidth="1"/>
    <col min="5125" max="5125" width="14.42578125" style="1" customWidth="1"/>
    <col min="5126" max="5376" width="9.140625" style="1"/>
    <col min="5377" max="5377" width="16.42578125" style="1" customWidth="1"/>
    <col min="5378" max="5378" width="14.5703125" style="1" customWidth="1"/>
    <col min="5379" max="5379" width="9.140625" style="1"/>
    <col min="5380" max="5380" width="35" style="1" customWidth="1"/>
    <col min="5381" max="5381" width="14.42578125" style="1" customWidth="1"/>
    <col min="5382" max="5632" width="9.140625" style="1"/>
    <col min="5633" max="5633" width="16.42578125" style="1" customWidth="1"/>
    <col min="5634" max="5634" width="14.5703125" style="1" customWidth="1"/>
    <col min="5635" max="5635" width="9.140625" style="1"/>
    <col min="5636" max="5636" width="35" style="1" customWidth="1"/>
    <col min="5637" max="5637" width="14.42578125" style="1" customWidth="1"/>
    <col min="5638" max="5888" width="9.140625" style="1"/>
    <col min="5889" max="5889" width="16.42578125" style="1" customWidth="1"/>
    <col min="5890" max="5890" width="14.5703125" style="1" customWidth="1"/>
    <col min="5891" max="5891" width="9.140625" style="1"/>
    <col min="5892" max="5892" width="35" style="1" customWidth="1"/>
    <col min="5893" max="5893" width="14.42578125" style="1" customWidth="1"/>
    <col min="5894" max="6144" width="9.140625" style="1"/>
    <col min="6145" max="6145" width="16.42578125" style="1" customWidth="1"/>
    <col min="6146" max="6146" width="14.5703125" style="1" customWidth="1"/>
    <col min="6147" max="6147" width="9.140625" style="1"/>
    <col min="6148" max="6148" width="35" style="1" customWidth="1"/>
    <col min="6149" max="6149" width="14.42578125" style="1" customWidth="1"/>
    <col min="6150" max="6400" width="9.140625" style="1"/>
    <col min="6401" max="6401" width="16.42578125" style="1" customWidth="1"/>
    <col min="6402" max="6402" width="14.5703125" style="1" customWidth="1"/>
    <col min="6403" max="6403" width="9.140625" style="1"/>
    <col min="6404" max="6404" width="35" style="1" customWidth="1"/>
    <col min="6405" max="6405" width="14.42578125" style="1" customWidth="1"/>
    <col min="6406" max="6656" width="9.140625" style="1"/>
    <col min="6657" max="6657" width="16.42578125" style="1" customWidth="1"/>
    <col min="6658" max="6658" width="14.5703125" style="1" customWidth="1"/>
    <col min="6659" max="6659" width="9.140625" style="1"/>
    <col min="6660" max="6660" width="35" style="1" customWidth="1"/>
    <col min="6661" max="6661" width="14.42578125" style="1" customWidth="1"/>
    <col min="6662" max="6912" width="9.140625" style="1"/>
    <col min="6913" max="6913" width="16.42578125" style="1" customWidth="1"/>
    <col min="6914" max="6914" width="14.5703125" style="1" customWidth="1"/>
    <col min="6915" max="6915" width="9.140625" style="1"/>
    <col min="6916" max="6916" width="35" style="1" customWidth="1"/>
    <col min="6917" max="6917" width="14.42578125" style="1" customWidth="1"/>
    <col min="6918" max="7168" width="9.140625" style="1"/>
    <col min="7169" max="7169" width="16.42578125" style="1" customWidth="1"/>
    <col min="7170" max="7170" width="14.5703125" style="1" customWidth="1"/>
    <col min="7171" max="7171" width="9.140625" style="1"/>
    <col min="7172" max="7172" width="35" style="1" customWidth="1"/>
    <col min="7173" max="7173" width="14.42578125" style="1" customWidth="1"/>
    <col min="7174" max="7424" width="9.140625" style="1"/>
    <col min="7425" max="7425" width="16.42578125" style="1" customWidth="1"/>
    <col min="7426" max="7426" width="14.5703125" style="1" customWidth="1"/>
    <col min="7427" max="7427" width="9.140625" style="1"/>
    <col min="7428" max="7428" width="35" style="1" customWidth="1"/>
    <col min="7429" max="7429" width="14.42578125" style="1" customWidth="1"/>
    <col min="7430" max="7680" width="9.140625" style="1"/>
    <col min="7681" max="7681" width="16.42578125" style="1" customWidth="1"/>
    <col min="7682" max="7682" width="14.5703125" style="1" customWidth="1"/>
    <col min="7683" max="7683" width="9.140625" style="1"/>
    <col min="7684" max="7684" width="35" style="1" customWidth="1"/>
    <col min="7685" max="7685" width="14.42578125" style="1" customWidth="1"/>
    <col min="7686" max="7936" width="9.140625" style="1"/>
    <col min="7937" max="7937" width="16.42578125" style="1" customWidth="1"/>
    <col min="7938" max="7938" width="14.5703125" style="1" customWidth="1"/>
    <col min="7939" max="7939" width="9.140625" style="1"/>
    <col min="7940" max="7940" width="35" style="1" customWidth="1"/>
    <col min="7941" max="7941" width="14.42578125" style="1" customWidth="1"/>
    <col min="7942" max="8192" width="9.140625" style="1"/>
    <col min="8193" max="8193" width="16.42578125" style="1" customWidth="1"/>
    <col min="8194" max="8194" width="14.5703125" style="1" customWidth="1"/>
    <col min="8195" max="8195" width="9.140625" style="1"/>
    <col min="8196" max="8196" width="35" style="1" customWidth="1"/>
    <col min="8197" max="8197" width="14.42578125" style="1" customWidth="1"/>
    <col min="8198" max="8448" width="9.140625" style="1"/>
    <col min="8449" max="8449" width="16.42578125" style="1" customWidth="1"/>
    <col min="8450" max="8450" width="14.5703125" style="1" customWidth="1"/>
    <col min="8451" max="8451" width="9.140625" style="1"/>
    <col min="8452" max="8452" width="35" style="1" customWidth="1"/>
    <col min="8453" max="8453" width="14.42578125" style="1" customWidth="1"/>
    <col min="8454" max="8704" width="9.140625" style="1"/>
    <col min="8705" max="8705" width="16.42578125" style="1" customWidth="1"/>
    <col min="8706" max="8706" width="14.5703125" style="1" customWidth="1"/>
    <col min="8707" max="8707" width="9.140625" style="1"/>
    <col min="8708" max="8708" width="35" style="1" customWidth="1"/>
    <col min="8709" max="8709" width="14.42578125" style="1" customWidth="1"/>
    <col min="8710" max="8960" width="9.140625" style="1"/>
    <col min="8961" max="8961" width="16.42578125" style="1" customWidth="1"/>
    <col min="8962" max="8962" width="14.5703125" style="1" customWidth="1"/>
    <col min="8963" max="8963" width="9.140625" style="1"/>
    <col min="8964" max="8964" width="35" style="1" customWidth="1"/>
    <col min="8965" max="8965" width="14.42578125" style="1" customWidth="1"/>
    <col min="8966" max="9216" width="9.140625" style="1"/>
    <col min="9217" max="9217" width="16.42578125" style="1" customWidth="1"/>
    <col min="9218" max="9218" width="14.5703125" style="1" customWidth="1"/>
    <col min="9219" max="9219" width="9.140625" style="1"/>
    <col min="9220" max="9220" width="35" style="1" customWidth="1"/>
    <col min="9221" max="9221" width="14.42578125" style="1" customWidth="1"/>
    <col min="9222" max="9472" width="9.140625" style="1"/>
    <col min="9473" max="9473" width="16.42578125" style="1" customWidth="1"/>
    <col min="9474" max="9474" width="14.5703125" style="1" customWidth="1"/>
    <col min="9475" max="9475" width="9.140625" style="1"/>
    <col min="9476" max="9476" width="35" style="1" customWidth="1"/>
    <col min="9477" max="9477" width="14.42578125" style="1" customWidth="1"/>
    <col min="9478" max="9728" width="9.140625" style="1"/>
    <col min="9729" max="9729" width="16.42578125" style="1" customWidth="1"/>
    <col min="9730" max="9730" width="14.5703125" style="1" customWidth="1"/>
    <col min="9731" max="9731" width="9.140625" style="1"/>
    <col min="9732" max="9732" width="35" style="1" customWidth="1"/>
    <col min="9733" max="9733" width="14.42578125" style="1" customWidth="1"/>
    <col min="9734" max="9984" width="9.140625" style="1"/>
    <col min="9985" max="9985" width="16.42578125" style="1" customWidth="1"/>
    <col min="9986" max="9986" width="14.5703125" style="1" customWidth="1"/>
    <col min="9987" max="9987" width="9.140625" style="1"/>
    <col min="9988" max="9988" width="35" style="1" customWidth="1"/>
    <col min="9989" max="9989" width="14.42578125" style="1" customWidth="1"/>
    <col min="9990" max="10240" width="9.140625" style="1"/>
    <col min="10241" max="10241" width="16.42578125" style="1" customWidth="1"/>
    <col min="10242" max="10242" width="14.5703125" style="1" customWidth="1"/>
    <col min="10243" max="10243" width="9.140625" style="1"/>
    <col min="10244" max="10244" width="35" style="1" customWidth="1"/>
    <col min="10245" max="10245" width="14.42578125" style="1" customWidth="1"/>
    <col min="10246" max="10496" width="9.140625" style="1"/>
    <col min="10497" max="10497" width="16.42578125" style="1" customWidth="1"/>
    <col min="10498" max="10498" width="14.5703125" style="1" customWidth="1"/>
    <col min="10499" max="10499" width="9.140625" style="1"/>
    <col min="10500" max="10500" width="35" style="1" customWidth="1"/>
    <col min="10501" max="10501" width="14.42578125" style="1" customWidth="1"/>
    <col min="10502" max="10752" width="9.140625" style="1"/>
    <col min="10753" max="10753" width="16.42578125" style="1" customWidth="1"/>
    <col min="10754" max="10754" width="14.5703125" style="1" customWidth="1"/>
    <col min="10755" max="10755" width="9.140625" style="1"/>
    <col min="10756" max="10756" width="35" style="1" customWidth="1"/>
    <col min="10757" max="10757" width="14.42578125" style="1" customWidth="1"/>
    <col min="10758" max="11008" width="9.140625" style="1"/>
    <col min="11009" max="11009" width="16.42578125" style="1" customWidth="1"/>
    <col min="11010" max="11010" width="14.5703125" style="1" customWidth="1"/>
    <col min="11011" max="11011" width="9.140625" style="1"/>
    <col min="11012" max="11012" width="35" style="1" customWidth="1"/>
    <col min="11013" max="11013" width="14.42578125" style="1" customWidth="1"/>
    <col min="11014" max="11264" width="9.140625" style="1"/>
    <col min="11265" max="11265" width="16.42578125" style="1" customWidth="1"/>
    <col min="11266" max="11266" width="14.5703125" style="1" customWidth="1"/>
    <col min="11267" max="11267" width="9.140625" style="1"/>
    <col min="11268" max="11268" width="35" style="1" customWidth="1"/>
    <col min="11269" max="11269" width="14.42578125" style="1" customWidth="1"/>
    <col min="11270" max="11520" width="9.140625" style="1"/>
    <col min="11521" max="11521" width="16.42578125" style="1" customWidth="1"/>
    <col min="11522" max="11522" width="14.5703125" style="1" customWidth="1"/>
    <col min="11523" max="11523" width="9.140625" style="1"/>
    <col min="11524" max="11524" width="35" style="1" customWidth="1"/>
    <col min="11525" max="11525" width="14.42578125" style="1" customWidth="1"/>
    <col min="11526" max="11776" width="9.140625" style="1"/>
    <col min="11777" max="11777" width="16.42578125" style="1" customWidth="1"/>
    <col min="11778" max="11778" width="14.5703125" style="1" customWidth="1"/>
    <col min="11779" max="11779" width="9.140625" style="1"/>
    <col min="11780" max="11780" width="35" style="1" customWidth="1"/>
    <col min="11781" max="11781" width="14.42578125" style="1" customWidth="1"/>
    <col min="11782" max="12032" width="9.140625" style="1"/>
    <col min="12033" max="12033" width="16.42578125" style="1" customWidth="1"/>
    <col min="12034" max="12034" width="14.5703125" style="1" customWidth="1"/>
    <col min="12035" max="12035" width="9.140625" style="1"/>
    <col min="12036" max="12036" width="35" style="1" customWidth="1"/>
    <col min="12037" max="12037" width="14.42578125" style="1" customWidth="1"/>
    <col min="12038" max="12288" width="9.140625" style="1"/>
    <col min="12289" max="12289" width="16.42578125" style="1" customWidth="1"/>
    <col min="12290" max="12290" width="14.5703125" style="1" customWidth="1"/>
    <col min="12291" max="12291" width="9.140625" style="1"/>
    <col min="12292" max="12292" width="35" style="1" customWidth="1"/>
    <col min="12293" max="12293" width="14.42578125" style="1" customWidth="1"/>
    <col min="12294" max="12544" width="9.140625" style="1"/>
    <col min="12545" max="12545" width="16.42578125" style="1" customWidth="1"/>
    <col min="12546" max="12546" width="14.5703125" style="1" customWidth="1"/>
    <col min="12547" max="12547" width="9.140625" style="1"/>
    <col min="12548" max="12548" width="35" style="1" customWidth="1"/>
    <col min="12549" max="12549" width="14.42578125" style="1" customWidth="1"/>
    <col min="12550" max="12800" width="9.140625" style="1"/>
    <col min="12801" max="12801" width="16.42578125" style="1" customWidth="1"/>
    <col min="12802" max="12802" width="14.5703125" style="1" customWidth="1"/>
    <col min="12803" max="12803" width="9.140625" style="1"/>
    <col min="12804" max="12804" width="35" style="1" customWidth="1"/>
    <col min="12805" max="12805" width="14.42578125" style="1" customWidth="1"/>
    <col min="12806" max="13056" width="9.140625" style="1"/>
    <col min="13057" max="13057" width="16.42578125" style="1" customWidth="1"/>
    <col min="13058" max="13058" width="14.5703125" style="1" customWidth="1"/>
    <col min="13059" max="13059" width="9.140625" style="1"/>
    <col min="13060" max="13060" width="35" style="1" customWidth="1"/>
    <col min="13061" max="13061" width="14.42578125" style="1" customWidth="1"/>
    <col min="13062" max="13312" width="9.140625" style="1"/>
    <col min="13313" max="13313" width="16.42578125" style="1" customWidth="1"/>
    <col min="13314" max="13314" width="14.5703125" style="1" customWidth="1"/>
    <col min="13315" max="13315" width="9.140625" style="1"/>
    <col min="13316" max="13316" width="35" style="1" customWidth="1"/>
    <col min="13317" max="13317" width="14.42578125" style="1" customWidth="1"/>
    <col min="13318" max="13568" width="9.140625" style="1"/>
    <col min="13569" max="13569" width="16.42578125" style="1" customWidth="1"/>
    <col min="13570" max="13570" width="14.5703125" style="1" customWidth="1"/>
    <col min="13571" max="13571" width="9.140625" style="1"/>
    <col min="13572" max="13572" width="35" style="1" customWidth="1"/>
    <col min="13573" max="13573" width="14.42578125" style="1" customWidth="1"/>
    <col min="13574" max="13824" width="9.140625" style="1"/>
    <col min="13825" max="13825" width="16.42578125" style="1" customWidth="1"/>
    <col min="13826" max="13826" width="14.5703125" style="1" customWidth="1"/>
    <col min="13827" max="13827" width="9.140625" style="1"/>
    <col min="13828" max="13828" width="35" style="1" customWidth="1"/>
    <col min="13829" max="13829" width="14.42578125" style="1" customWidth="1"/>
    <col min="13830" max="14080" width="9.140625" style="1"/>
    <col min="14081" max="14081" width="16.42578125" style="1" customWidth="1"/>
    <col min="14082" max="14082" width="14.5703125" style="1" customWidth="1"/>
    <col min="14083" max="14083" width="9.140625" style="1"/>
    <col min="14084" max="14084" width="35" style="1" customWidth="1"/>
    <col min="14085" max="14085" width="14.42578125" style="1" customWidth="1"/>
    <col min="14086" max="14336" width="9.140625" style="1"/>
    <col min="14337" max="14337" width="16.42578125" style="1" customWidth="1"/>
    <col min="14338" max="14338" width="14.5703125" style="1" customWidth="1"/>
    <col min="14339" max="14339" width="9.140625" style="1"/>
    <col min="14340" max="14340" width="35" style="1" customWidth="1"/>
    <col min="14341" max="14341" width="14.42578125" style="1" customWidth="1"/>
    <col min="14342" max="14592" width="9.140625" style="1"/>
    <col min="14593" max="14593" width="16.42578125" style="1" customWidth="1"/>
    <col min="14594" max="14594" width="14.5703125" style="1" customWidth="1"/>
    <col min="14595" max="14595" width="9.140625" style="1"/>
    <col min="14596" max="14596" width="35" style="1" customWidth="1"/>
    <col min="14597" max="14597" width="14.42578125" style="1" customWidth="1"/>
    <col min="14598" max="14848" width="9.140625" style="1"/>
    <col min="14849" max="14849" width="16.42578125" style="1" customWidth="1"/>
    <col min="14850" max="14850" width="14.5703125" style="1" customWidth="1"/>
    <col min="14851" max="14851" width="9.140625" style="1"/>
    <col min="14852" max="14852" width="35" style="1" customWidth="1"/>
    <col min="14853" max="14853" width="14.42578125" style="1" customWidth="1"/>
    <col min="14854" max="15104" width="9.140625" style="1"/>
    <col min="15105" max="15105" width="16.42578125" style="1" customWidth="1"/>
    <col min="15106" max="15106" width="14.5703125" style="1" customWidth="1"/>
    <col min="15107" max="15107" width="9.140625" style="1"/>
    <col min="15108" max="15108" width="35" style="1" customWidth="1"/>
    <col min="15109" max="15109" width="14.42578125" style="1" customWidth="1"/>
    <col min="15110" max="15360" width="9.140625" style="1"/>
    <col min="15361" max="15361" width="16.42578125" style="1" customWidth="1"/>
    <col min="15362" max="15362" width="14.5703125" style="1" customWidth="1"/>
    <col min="15363" max="15363" width="9.140625" style="1"/>
    <col min="15364" max="15364" width="35" style="1" customWidth="1"/>
    <col min="15365" max="15365" width="14.42578125" style="1" customWidth="1"/>
    <col min="15366" max="15616" width="9.140625" style="1"/>
    <col min="15617" max="15617" width="16.42578125" style="1" customWidth="1"/>
    <col min="15618" max="15618" width="14.5703125" style="1" customWidth="1"/>
    <col min="15619" max="15619" width="9.140625" style="1"/>
    <col min="15620" max="15620" width="35" style="1" customWidth="1"/>
    <col min="15621" max="15621" width="14.42578125" style="1" customWidth="1"/>
    <col min="15622" max="15872" width="9.140625" style="1"/>
    <col min="15873" max="15873" width="16.42578125" style="1" customWidth="1"/>
    <col min="15874" max="15874" width="14.5703125" style="1" customWidth="1"/>
    <col min="15875" max="15875" width="9.140625" style="1"/>
    <col min="15876" max="15876" width="35" style="1" customWidth="1"/>
    <col min="15877" max="15877" width="14.42578125" style="1" customWidth="1"/>
    <col min="15878" max="16128" width="9.140625" style="1"/>
    <col min="16129" max="16129" width="16.42578125" style="1" customWidth="1"/>
    <col min="16130" max="16130" width="14.5703125" style="1" customWidth="1"/>
    <col min="16131" max="16131" width="9.140625" style="1"/>
    <col min="16132" max="16132" width="35" style="1" customWidth="1"/>
    <col min="16133" max="16133" width="14.42578125" style="1" customWidth="1"/>
    <col min="16134" max="16384" width="9.140625" style="1"/>
  </cols>
  <sheetData>
    <row r="1" spans="1:9">
      <c r="A1" s="8" t="s">
        <v>141</v>
      </c>
    </row>
    <row r="2" spans="1:9">
      <c r="A2" s="8" t="s">
        <v>142</v>
      </c>
    </row>
    <row r="4" spans="1:9" ht="13.5" customHeight="1">
      <c r="A4" s="10" t="s">
        <v>148</v>
      </c>
      <c r="B4" s="10" t="s">
        <v>149</v>
      </c>
      <c r="C4" s="10" t="s">
        <v>150</v>
      </c>
      <c r="F4" s="1"/>
      <c r="H4" s="10" t="s">
        <v>148</v>
      </c>
      <c r="I4" s="10" t="s">
        <v>149</v>
      </c>
    </row>
    <row r="5" spans="1:9" hidden="1">
      <c r="A5" s="9">
        <v>42826</v>
      </c>
      <c r="B5" s="13">
        <v>1611</v>
      </c>
      <c r="C5" s="14">
        <v>85.813148788927336</v>
      </c>
      <c r="F5" s="1"/>
      <c r="H5" s="9">
        <v>42826</v>
      </c>
      <c r="I5" s="13">
        <v>1611</v>
      </c>
    </row>
    <row r="6" spans="1:9" hidden="1">
      <c r="A6" s="9">
        <v>42856</v>
      </c>
      <c r="B6" s="13">
        <v>2108</v>
      </c>
      <c r="C6" s="14">
        <f>((B6-B5)/B5)*100</f>
        <v>30.8504034761018</v>
      </c>
      <c r="F6" s="1"/>
      <c r="H6" s="9">
        <v>42856</v>
      </c>
      <c r="I6" s="13">
        <v>2108</v>
      </c>
    </row>
    <row r="7" spans="1:9" hidden="1">
      <c r="A7" s="15">
        <v>42887</v>
      </c>
      <c r="B7" s="13">
        <v>1883</v>
      </c>
      <c r="C7" s="14">
        <f>((B7-B6)/B6)*100</f>
        <v>-10.673624288425048</v>
      </c>
      <c r="F7" s="1"/>
      <c r="H7" s="15">
        <v>42887</v>
      </c>
      <c r="I7" s="13">
        <v>1883</v>
      </c>
    </row>
    <row r="8" spans="1:9" hidden="1">
      <c r="A8" s="16">
        <v>42917</v>
      </c>
      <c r="B8" s="17">
        <v>1473</v>
      </c>
      <c r="C8" s="18">
        <f>((B8-B7)/B7)*100</f>
        <v>-21.773765268189059</v>
      </c>
      <c r="F8" s="1"/>
      <c r="H8" s="16">
        <v>42917</v>
      </c>
      <c r="I8" s="17">
        <v>1473</v>
      </c>
    </row>
    <row r="9" spans="1:9" hidden="1">
      <c r="A9" s="16">
        <v>42948</v>
      </c>
      <c r="B9" s="17">
        <v>1351</v>
      </c>
      <c r="C9" s="18">
        <f>((B9-B8)/B8)*100</f>
        <v>-8.2824168363883235</v>
      </c>
      <c r="F9" s="1"/>
      <c r="H9" s="16">
        <v>42948</v>
      </c>
      <c r="I9" s="17">
        <v>1351</v>
      </c>
    </row>
    <row r="10" spans="1:9" hidden="1">
      <c r="A10" s="16">
        <v>42979</v>
      </c>
      <c r="B10" s="17">
        <v>1415</v>
      </c>
      <c r="C10" s="18">
        <f>((B10-B9)/B9)*100</f>
        <v>4.737231680236861</v>
      </c>
      <c r="F10" s="1"/>
      <c r="H10" s="16">
        <v>42979</v>
      </c>
      <c r="I10" s="17">
        <v>1415</v>
      </c>
    </row>
    <row r="11" spans="1:9">
      <c r="A11" s="16" t="s">
        <v>151</v>
      </c>
      <c r="B11" s="17">
        <v>1860</v>
      </c>
      <c r="C11" s="18">
        <f>((B11-979)/979)*100</f>
        <v>89.989785495403467</v>
      </c>
      <c r="F11" s="1"/>
      <c r="H11" s="21">
        <v>43191</v>
      </c>
      <c r="I11" s="17">
        <v>2824</v>
      </c>
    </row>
    <row r="12" spans="1:9">
      <c r="A12" s="19">
        <v>43132</v>
      </c>
      <c r="B12" s="20">
        <v>1979</v>
      </c>
      <c r="C12" s="18">
        <f>((B12-B11)/B11)*100</f>
        <v>6.3978494623655919</v>
      </c>
      <c r="E12" s="22"/>
      <c r="F12" s="23"/>
      <c r="H12" s="21">
        <v>43221</v>
      </c>
      <c r="I12" s="17">
        <v>2229</v>
      </c>
    </row>
    <row r="13" spans="1:9">
      <c r="A13" s="21">
        <v>43160</v>
      </c>
      <c r="B13" s="17">
        <v>2332</v>
      </c>
      <c r="C13" s="18">
        <f>((B13-B12)/B12)*100</f>
        <v>17.837291561394643</v>
      </c>
      <c r="E13" s="22"/>
      <c r="F13" s="23"/>
      <c r="H13" s="21">
        <v>43252</v>
      </c>
      <c r="I13" s="17">
        <v>2085</v>
      </c>
    </row>
    <row r="14" spans="1:9">
      <c r="A14" s="21">
        <v>43191</v>
      </c>
      <c r="B14" s="17">
        <v>2824</v>
      </c>
      <c r="C14" s="18">
        <f>((B14-B13)/B13)*100</f>
        <v>21.097770154373929</v>
      </c>
      <c r="I14" s="177">
        <f>I11+I12+I13</f>
        <v>7138</v>
      </c>
    </row>
    <row r="15" spans="1:9">
      <c r="A15" s="21">
        <v>43221</v>
      </c>
      <c r="B15" s="17">
        <v>2229</v>
      </c>
      <c r="C15" s="18">
        <f>((B15-B14)/B14)*100</f>
        <v>-21.069405099150138</v>
      </c>
    </row>
    <row r="16" spans="1:9">
      <c r="A16" s="21">
        <v>43252</v>
      </c>
      <c r="B16" s="17">
        <v>2085</v>
      </c>
      <c r="C16" s="18">
        <f>((B16-B15)/B15)*100</f>
        <v>-6.4602960969044414</v>
      </c>
    </row>
    <row r="17" spans="1:8">
      <c r="A17" s="25"/>
      <c r="G17" s="24"/>
      <c r="H17" s="23"/>
    </row>
    <row r="18" spans="1:8">
      <c r="A18" s="25" t="s">
        <v>152</v>
      </c>
      <c r="G18" s="24"/>
      <c r="H18" s="23"/>
    </row>
  </sheetData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32"/>
  <sheetViews>
    <sheetView topLeftCell="A110" workbookViewId="0">
      <selection activeCell="B126" sqref="B126"/>
    </sheetView>
  </sheetViews>
  <sheetFormatPr defaultRowHeight="15"/>
  <cols>
    <col min="1" max="1" width="70.5703125" style="32" bestFit="1" customWidth="1"/>
    <col min="2" max="7" width="10.42578125" style="1" customWidth="1"/>
    <col min="8" max="8" width="9.5703125" style="1" customWidth="1"/>
    <col min="9" max="256" width="9.140625" style="1"/>
    <col min="257" max="257" width="70.5703125" style="1" bestFit="1" customWidth="1"/>
    <col min="258" max="258" width="10.42578125" style="1" customWidth="1"/>
    <col min="259" max="259" width="7.140625" style="1" bestFit="1" customWidth="1"/>
    <col min="260" max="260" width="6.85546875" style="1" bestFit="1" customWidth="1"/>
    <col min="261" max="261" width="7.5703125" style="1" bestFit="1" customWidth="1"/>
    <col min="262" max="262" width="9.5703125" style="1" customWidth="1"/>
    <col min="263" max="512" width="9.140625" style="1"/>
    <col min="513" max="513" width="70.5703125" style="1" bestFit="1" customWidth="1"/>
    <col min="514" max="514" width="10.42578125" style="1" customWidth="1"/>
    <col min="515" max="515" width="7.140625" style="1" bestFit="1" customWidth="1"/>
    <col min="516" max="516" width="6.85546875" style="1" bestFit="1" customWidth="1"/>
    <col min="517" max="517" width="7.5703125" style="1" bestFit="1" customWidth="1"/>
    <col min="518" max="518" width="9.5703125" style="1" customWidth="1"/>
    <col min="519" max="768" width="9.140625" style="1"/>
    <col min="769" max="769" width="70.5703125" style="1" bestFit="1" customWidth="1"/>
    <col min="770" max="770" width="10.42578125" style="1" customWidth="1"/>
    <col min="771" max="771" width="7.140625" style="1" bestFit="1" customWidth="1"/>
    <col min="772" max="772" width="6.85546875" style="1" bestFit="1" customWidth="1"/>
    <col min="773" max="773" width="7.5703125" style="1" bestFit="1" customWidth="1"/>
    <col min="774" max="774" width="9.5703125" style="1" customWidth="1"/>
    <col min="775" max="1024" width="9.140625" style="1"/>
    <col min="1025" max="1025" width="70.5703125" style="1" bestFit="1" customWidth="1"/>
    <col min="1026" max="1026" width="10.42578125" style="1" customWidth="1"/>
    <col min="1027" max="1027" width="7.140625" style="1" bestFit="1" customWidth="1"/>
    <col min="1028" max="1028" width="6.85546875" style="1" bestFit="1" customWidth="1"/>
    <col min="1029" max="1029" width="7.5703125" style="1" bestFit="1" customWidth="1"/>
    <col min="1030" max="1030" width="9.5703125" style="1" customWidth="1"/>
    <col min="1031" max="1280" width="9.140625" style="1"/>
    <col min="1281" max="1281" width="70.5703125" style="1" bestFit="1" customWidth="1"/>
    <col min="1282" max="1282" width="10.42578125" style="1" customWidth="1"/>
    <col min="1283" max="1283" width="7.140625" style="1" bestFit="1" customWidth="1"/>
    <col min="1284" max="1284" width="6.85546875" style="1" bestFit="1" customWidth="1"/>
    <col min="1285" max="1285" width="7.5703125" style="1" bestFit="1" customWidth="1"/>
    <col min="1286" max="1286" width="9.5703125" style="1" customWidth="1"/>
    <col min="1287" max="1536" width="9.140625" style="1"/>
    <col min="1537" max="1537" width="70.5703125" style="1" bestFit="1" customWidth="1"/>
    <col min="1538" max="1538" width="10.42578125" style="1" customWidth="1"/>
    <col min="1539" max="1539" width="7.140625" style="1" bestFit="1" customWidth="1"/>
    <col min="1540" max="1540" width="6.85546875" style="1" bestFit="1" customWidth="1"/>
    <col min="1541" max="1541" width="7.5703125" style="1" bestFit="1" customWidth="1"/>
    <col min="1542" max="1542" width="9.5703125" style="1" customWidth="1"/>
    <col min="1543" max="1792" width="9.140625" style="1"/>
    <col min="1793" max="1793" width="70.5703125" style="1" bestFit="1" customWidth="1"/>
    <col min="1794" max="1794" width="10.42578125" style="1" customWidth="1"/>
    <col min="1795" max="1795" width="7.140625" style="1" bestFit="1" customWidth="1"/>
    <col min="1796" max="1796" width="6.85546875" style="1" bestFit="1" customWidth="1"/>
    <col min="1797" max="1797" width="7.5703125" style="1" bestFit="1" customWidth="1"/>
    <col min="1798" max="1798" width="9.5703125" style="1" customWidth="1"/>
    <col min="1799" max="2048" width="9.140625" style="1"/>
    <col min="2049" max="2049" width="70.5703125" style="1" bestFit="1" customWidth="1"/>
    <col min="2050" max="2050" width="10.42578125" style="1" customWidth="1"/>
    <col min="2051" max="2051" width="7.140625" style="1" bestFit="1" customWidth="1"/>
    <col min="2052" max="2052" width="6.85546875" style="1" bestFit="1" customWidth="1"/>
    <col min="2053" max="2053" width="7.5703125" style="1" bestFit="1" customWidth="1"/>
    <col min="2054" max="2054" width="9.5703125" style="1" customWidth="1"/>
    <col min="2055" max="2304" width="9.140625" style="1"/>
    <col min="2305" max="2305" width="70.5703125" style="1" bestFit="1" customWidth="1"/>
    <col min="2306" max="2306" width="10.42578125" style="1" customWidth="1"/>
    <col min="2307" max="2307" width="7.140625" style="1" bestFit="1" customWidth="1"/>
    <col min="2308" max="2308" width="6.85546875" style="1" bestFit="1" customWidth="1"/>
    <col min="2309" max="2309" width="7.5703125" style="1" bestFit="1" customWidth="1"/>
    <col min="2310" max="2310" width="9.5703125" style="1" customWidth="1"/>
    <col min="2311" max="2560" width="9.140625" style="1"/>
    <col min="2561" max="2561" width="70.5703125" style="1" bestFit="1" customWidth="1"/>
    <col min="2562" max="2562" width="10.42578125" style="1" customWidth="1"/>
    <col min="2563" max="2563" width="7.140625" style="1" bestFit="1" customWidth="1"/>
    <col min="2564" max="2564" width="6.85546875" style="1" bestFit="1" customWidth="1"/>
    <col min="2565" max="2565" width="7.5703125" style="1" bestFit="1" customWidth="1"/>
    <col min="2566" max="2566" width="9.5703125" style="1" customWidth="1"/>
    <col min="2567" max="2816" width="9.140625" style="1"/>
    <col min="2817" max="2817" width="70.5703125" style="1" bestFit="1" customWidth="1"/>
    <col min="2818" max="2818" width="10.42578125" style="1" customWidth="1"/>
    <col min="2819" max="2819" width="7.140625" style="1" bestFit="1" customWidth="1"/>
    <col min="2820" max="2820" width="6.85546875" style="1" bestFit="1" customWidth="1"/>
    <col min="2821" max="2821" width="7.5703125" style="1" bestFit="1" customWidth="1"/>
    <col min="2822" max="2822" width="9.5703125" style="1" customWidth="1"/>
    <col min="2823" max="3072" width="9.140625" style="1"/>
    <col min="3073" max="3073" width="70.5703125" style="1" bestFit="1" customWidth="1"/>
    <col min="3074" max="3074" width="10.42578125" style="1" customWidth="1"/>
    <col min="3075" max="3075" width="7.140625" style="1" bestFit="1" customWidth="1"/>
    <col min="3076" max="3076" width="6.85546875" style="1" bestFit="1" customWidth="1"/>
    <col min="3077" max="3077" width="7.5703125" style="1" bestFit="1" customWidth="1"/>
    <col min="3078" max="3078" width="9.5703125" style="1" customWidth="1"/>
    <col min="3079" max="3328" width="9.140625" style="1"/>
    <col min="3329" max="3329" width="70.5703125" style="1" bestFit="1" customWidth="1"/>
    <col min="3330" max="3330" width="10.42578125" style="1" customWidth="1"/>
    <col min="3331" max="3331" width="7.140625" style="1" bestFit="1" customWidth="1"/>
    <col min="3332" max="3332" width="6.85546875" style="1" bestFit="1" customWidth="1"/>
    <col min="3333" max="3333" width="7.5703125" style="1" bestFit="1" customWidth="1"/>
    <col min="3334" max="3334" width="9.5703125" style="1" customWidth="1"/>
    <col min="3335" max="3584" width="9.140625" style="1"/>
    <col min="3585" max="3585" width="70.5703125" style="1" bestFit="1" customWidth="1"/>
    <col min="3586" max="3586" width="10.42578125" style="1" customWidth="1"/>
    <col min="3587" max="3587" width="7.140625" style="1" bestFit="1" customWidth="1"/>
    <col min="3588" max="3588" width="6.85546875" style="1" bestFit="1" customWidth="1"/>
    <col min="3589" max="3589" width="7.5703125" style="1" bestFit="1" customWidth="1"/>
    <col min="3590" max="3590" width="9.5703125" style="1" customWidth="1"/>
    <col min="3591" max="3840" width="9.140625" style="1"/>
    <col min="3841" max="3841" width="70.5703125" style="1" bestFit="1" customWidth="1"/>
    <col min="3842" max="3842" width="10.42578125" style="1" customWidth="1"/>
    <col min="3843" max="3843" width="7.140625" style="1" bestFit="1" customWidth="1"/>
    <col min="3844" max="3844" width="6.85546875" style="1" bestFit="1" customWidth="1"/>
    <col min="3845" max="3845" width="7.5703125" style="1" bestFit="1" customWidth="1"/>
    <col min="3846" max="3846" width="9.5703125" style="1" customWidth="1"/>
    <col min="3847" max="4096" width="9.140625" style="1"/>
    <col min="4097" max="4097" width="70.5703125" style="1" bestFit="1" customWidth="1"/>
    <col min="4098" max="4098" width="10.42578125" style="1" customWidth="1"/>
    <col min="4099" max="4099" width="7.140625" style="1" bestFit="1" customWidth="1"/>
    <col min="4100" max="4100" width="6.85546875" style="1" bestFit="1" customWidth="1"/>
    <col min="4101" max="4101" width="7.5703125" style="1" bestFit="1" customWidth="1"/>
    <col min="4102" max="4102" width="9.5703125" style="1" customWidth="1"/>
    <col min="4103" max="4352" width="9.140625" style="1"/>
    <col min="4353" max="4353" width="70.5703125" style="1" bestFit="1" customWidth="1"/>
    <col min="4354" max="4354" width="10.42578125" style="1" customWidth="1"/>
    <col min="4355" max="4355" width="7.140625" style="1" bestFit="1" customWidth="1"/>
    <col min="4356" max="4356" width="6.85546875" style="1" bestFit="1" customWidth="1"/>
    <col min="4357" max="4357" width="7.5703125" style="1" bestFit="1" customWidth="1"/>
    <col min="4358" max="4358" width="9.5703125" style="1" customWidth="1"/>
    <col min="4359" max="4608" width="9.140625" style="1"/>
    <col min="4609" max="4609" width="70.5703125" style="1" bestFit="1" customWidth="1"/>
    <col min="4610" max="4610" width="10.42578125" style="1" customWidth="1"/>
    <col min="4611" max="4611" width="7.140625" style="1" bestFit="1" customWidth="1"/>
    <col min="4612" max="4612" width="6.85546875" style="1" bestFit="1" customWidth="1"/>
    <col min="4613" max="4613" width="7.5703125" style="1" bestFit="1" customWidth="1"/>
    <col min="4614" max="4614" width="9.5703125" style="1" customWidth="1"/>
    <col min="4615" max="4864" width="9.140625" style="1"/>
    <col min="4865" max="4865" width="70.5703125" style="1" bestFit="1" customWidth="1"/>
    <col min="4866" max="4866" width="10.42578125" style="1" customWidth="1"/>
    <col min="4867" max="4867" width="7.140625" style="1" bestFit="1" customWidth="1"/>
    <col min="4868" max="4868" width="6.85546875" style="1" bestFit="1" customWidth="1"/>
    <col min="4869" max="4869" width="7.5703125" style="1" bestFit="1" customWidth="1"/>
    <col min="4870" max="4870" width="9.5703125" style="1" customWidth="1"/>
    <col min="4871" max="5120" width="9.140625" style="1"/>
    <col min="5121" max="5121" width="70.5703125" style="1" bestFit="1" customWidth="1"/>
    <col min="5122" max="5122" width="10.42578125" style="1" customWidth="1"/>
    <col min="5123" max="5123" width="7.140625" style="1" bestFit="1" customWidth="1"/>
    <col min="5124" max="5124" width="6.85546875" style="1" bestFit="1" customWidth="1"/>
    <col min="5125" max="5125" width="7.5703125" style="1" bestFit="1" customWidth="1"/>
    <col min="5126" max="5126" width="9.5703125" style="1" customWidth="1"/>
    <col min="5127" max="5376" width="9.140625" style="1"/>
    <col min="5377" max="5377" width="70.5703125" style="1" bestFit="1" customWidth="1"/>
    <col min="5378" max="5378" width="10.42578125" style="1" customWidth="1"/>
    <col min="5379" max="5379" width="7.140625" style="1" bestFit="1" customWidth="1"/>
    <col min="5380" max="5380" width="6.85546875" style="1" bestFit="1" customWidth="1"/>
    <col min="5381" max="5381" width="7.5703125" style="1" bestFit="1" customWidth="1"/>
    <col min="5382" max="5382" width="9.5703125" style="1" customWidth="1"/>
    <col min="5383" max="5632" width="9.140625" style="1"/>
    <col min="5633" max="5633" width="70.5703125" style="1" bestFit="1" customWidth="1"/>
    <col min="5634" max="5634" width="10.42578125" style="1" customWidth="1"/>
    <col min="5635" max="5635" width="7.140625" style="1" bestFit="1" customWidth="1"/>
    <col min="5636" max="5636" width="6.85546875" style="1" bestFit="1" customWidth="1"/>
    <col min="5637" max="5637" width="7.5703125" style="1" bestFit="1" customWidth="1"/>
    <col min="5638" max="5638" width="9.5703125" style="1" customWidth="1"/>
    <col min="5639" max="5888" width="9.140625" style="1"/>
    <col min="5889" max="5889" width="70.5703125" style="1" bestFit="1" customWidth="1"/>
    <col min="5890" max="5890" width="10.42578125" style="1" customWidth="1"/>
    <col min="5891" max="5891" width="7.140625" style="1" bestFit="1" customWidth="1"/>
    <col min="5892" max="5892" width="6.85546875" style="1" bestFit="1" customWidth="1"/>
    <col min="5893" max="5893" width="7.5703125" style="1" bestFit="1" customWidth="1"/>
    <col min="5894" max="5894" width="9.5703125" style="1" customWidth="1"/>
    <col min="5895" max="6144" width="9.140625" style="1"/>
    <col min="6145" max="6145" width="70.5703125" style="1" bestFit="1" customWidth="1"/>
    <col min="6146" max="6146" width="10.42578125" style="1" customWidth="1"/>
    <col min="6147" max="6147" width="7.140625" style="1" bestFit="1" customWidth="1"/>
    <col min="6148" max="6148" width="6.85546875" style="1" bestFit="1" customWidth="1"/>
    <col min="6149" max="6149" width="7.5703125" style="1" bestFit="1" customWidth="1"/>
    <col min="6150" max="6150" width="9.5703125" style="1" customWidth="1"/>
    <col min="6151" max="6400" width="9.140625" style="1"/>
    <col min="6401" max="6401" width="70.5703125" style="1" bestFit="1" customWidth="1"/>
    <col min="6402" max="6402" width="10.42578125" style="1" customWidth="1"/>
    <col min="6403" max="6403" width="7.140625" style="1" bestFit="1" customWidth="1"/>
    <col min="6404" max="6404" width="6.85546875" style="1" bestFit="1" customWidth="1"/>
    <col min="6405" max="6405" width="7.5703125" style="1" bestFit="1" customWidth="1"/>
    <col min="6406" max="6406" width="9.5703125" style="1" customWidth="1"/>
    <col min="6407" max="6656" width="9.140625" style="1"/>
    <col min="6657" max="6657" width="70.5703125" style="1" bestFit="1" customWidth="1"/>
    <col min="6658" max="6658" width="10.42578125" style="1" customWidth="1"/>
    <col min="6659" max="6659" width="7.140625" style="1" bestFit="1" customWidth="1"/>
    <col min="6660" max="6660" width="6.85546875" style="1" bestFit="1" customWidth="1"/>
    <col min="6661" max="6661" width="7.5703125" style="1" bestFit="1" customWidth="1"/>
    <col min="6662" max="6662" width="9.5703125" style="1" customWidth="1"/>
    <col min="6663" max="6912" width="9.140625" style="1"/>
    <col min="6913" max="6913" width="70.5703125" style="1" bestFit="1" customWidth="1"/>
    <col min="6914" max="6914" width="10.42578125" style="1" customWidth="1"/>
    <col min="6915" max="6915" width="7.140625" style="1" bestFit="1" customWidth="1"/>
    <col min="6916" max="6916" width="6.85546875" style="1" bestFit="1" customWidth="1"/>
    <col min="6917" max="6917" width="7.5703125" style="1" bestFit="1" customWidth="1"/>
    <col min="6918" max="6918" width="9.5703125" style="1" customWidth="1"/>
    <col min="6919" max="7168" width="9.140625" style="1"/>
    <col min="7169" max="7169" width="70.5703125" style="1" bestFit="1" customWidth="1"/>
    <col min="7170" max="7170" width="10.42578125" style="1" customWidth="1"/>
    <col min="7171" max="7171" width="7.140625" style="1" bestFit="1" customWidth="1"/>
    <col min="7172" max="7172" width="6.85546875" style="1" bestFit="1" customWidth="1"/>
    <col min="7173" max="7173" width="7.5703125" style="1" bestFit="1" customWidth="1"/>
    <col min="7174" max="7174" width="9.5703125" style="1" customWidth="1"/>
    <col min="7175" max="7424" width="9.140625" style="1"/>
    <col min="7425" max="7425" width="70.5703125" style="1" bestFit="1" customWidth="1"/>
    <col min="7426" max="7426" width="10.42578125" style="1" customWidth="1"/>
    <col min="7427" max="7427" width="7.140625" style="1" bestFit="1" customWidth="1"/>
    <col min="7428" max="7428" width="6.85546875" style="1" bestFit="1" customWidth="1"/>
    <col min="7429" max="7429" width="7.5703125" style="1" bestFit="1" customWidth="1"/>
    <col min="7430" max="7430" width="9.5703125" style="1" customWidth="1"/>
    <col min="7431" max="7680" width="9.140625" style="1"/>
    <col min="7681" max="7681" width="70.5703125" style="1" bestFit="1" customWidth="1"/>
    <col min="7682" max="7682" width="10.42578125" style="1" customWidth="1"/>
    <col min="7683" max="7683" width="7.140625" style="1" bestFit="1" customWidth="1"/>
    <col min="7684" max="7684" width="6.85546875" style="1" bestFit="1" customWidth="1"/>
    <col min="7685" max="7685" width="7.5703125" style="1" bestFit="1" customWidth="1"/>
    <col min="7686" max="7686" width="9.5703125" style="1" customWidth="1"/>
    <col min="7687" max="7936" width="9.140625" style="1"/>
    <col min="7937" max="7937" width="70.5703125" style="1" bestFit="1" customWidth="1"/>
    <col min="7938" max="7938" width="10.42578125" style="1" customWidth="1"/>
    <col min="7939" max="7939" width="7.140625" style="1" bestFit="1" customWidth="1"/>
    <col min="7940" max="7940" width="6.85546875" style="1" bestFit="1" customWidth="1"/>
    <col min="7941" max="7941" width="7.5703125" style="1" bestFit="1" customWidth="1"/>
    <col min="7942" max="7942" width="9.5703125" style="1" customWidth="1"/>
    <col min="7943" max="8192" width="9.140625" style="1"/>
    <col min="8193" max="8193" width="70.5703125" style="1" bestFit="1" customWidth="1"/>
    <col min="8194" max="8194" width="10.42578125" style="1" customWidth="1"/>
    <col min="8195" max="8195" width="7.140625" style="1" bestFit="1" customWidth="1"/>
    <col min="8196" max="8196" width="6.85546875" style="1" bestFit="1" customWidth="1"/>
    <col min="8197" max="8197" width="7.5703125" style="1" bestFit="1" customWidth="1"/>
    <col min="8198" max="8198" width="9.5703125" style="1" customWidth="1"/>
    <col min="8199" max="8448" width="9.140625" style="1"/>
    <col min="8449" max="8449" width="70.5703125" style="1" bestFit="1" customWidth="1"/>
    <col min="8450" max="8450" width="10.42578125" style="1" customWidth="1"/>
    <col min="8451" max="8451" width="7.140625" style="1" bestFit="1" customWidth="1"/>
    <col min="8452" max="8452" width="6.85546875" style="1" bestFit="1" customWidth="1"/>
    <col min="8453" max="8453" width="7.5703125" style="1" bestFit="1" customWidth="1"/>
    <col min="8454" max="8454" width="9.5703125" style="1" customWidth="1"/>
    <col min="8455" max="8704" width="9.140625" style="1"/>
    <col min="8705" max="8705" width="70.5703125" style="1" bestFit="1" customWidth="1"/>
    <col min="8706" max="8706" width="10.42578125" style="1" customWidth="1"/>
    <col min="8707" max="8707" width="7.140625" style="1" bestFit="1" customWidth="1"/>
    <col min="8708" max="8708" width="6.85546875" style="1" bestFit="1" customWidth="1"/>
    <col min="8709" max="8709" width="7.5703125" style="1" bestFit="1" customWidth="1"/>
    <col min="8710" max="8710" width="9.5703125" style="1" customWidth="1"/>
    <col min="8711" max="8960" width="9.140625" style="1"/>
    <col min="8961" max="8961" width="70.5703125" style="1" bestFit="1" customWidth="1"/>
    <col min="8962" max="8962" width="10.42578125" style="1" customWidth="1"/>
    <col min="8963" max="8963" width="7.140625" style="1" bestFit="1" customWidth="1"/>
    <col min="8964" max="8964" width="6.85546875" style="1" bestFit="1" customWidth="1"/>
    <col min="8965" max="8965" width="7.5703125" style="1" bestFit="1" customWidth="1"/>
    <col min="8966" max="8966" width="9.5703125" style="1" customWidth="1"/>
    <col min="8967" max="9216" width="9.140625" style="1"/>
    <col min="9217" max="9217" width="70.5703125" style="1" bestFit="1" customWidth="1"/>
    <col min="9218" max="9218" width="10.42578125" style="1" customWidth="1"/>
    <col min="9219" max="9219" width="7.140625" style="1" bestFit="1" customWidth="1"/>
    <col min="9220" max="9220" width="6.85546875" style="1" bestFit="1" customWidth="1"/>
    <col min="9221" max="9221" width="7.5703125" style="1" bestFit="1" customWidth="1"/>
    <col min="9222" max="9222" width="9.5703125" style="1" customWidth="1"/>
    <col min="9223" max="9472" width="9.140625" style="1"/>
    <col min="9473" max="9473" width="70.5703125" style="1" bestFit="1" customWidth="1"/>
    <col min="9474" max="9474" width="10.42578125" style="1" customWidth="1"/>
    <col min="9475" max="9475" width="7.140625" style="1" bestFit="1" customWidth="1"/>
    <col min="9476" max="9476" width="6.85546875" style="1" bestFit="1" customWidth="1"/>
    <col min="9477" max="9477" width="7.5703125" style="1" bestFit="1" customWidth="1"/>
    <col min="9478" max="9478" width="9.5703125" style="1" customWidth="1"/>
    <col min="9479" max="9728" width="9.140625" style="1"/>
    <col min="9729" max="9729" width="70.5703125" style="1" bestFit="1" customWidth="1"/>
    <col min="9730" max="9730" width="10.42578125" style="1" customWidth="1"/>
    <col min="9731" max="9731" width="7.140625" style="1" bestFit="1" customWidth="1"/>
    <col min="9732" max="9732" width="6.85546875" style="1" bestFit="1" customWidth="1"/>
    <col min="9733" max="9733" width="7.5703125" style="1" bestFit="1" customWidth="1"/>
    <col min="9734" max="9734" width="9.5703125" style="1" customWidth="1"/>
    <col min="9735" max="9984" width="9.140625" style="1"/>
    <col min="9985" max="9985" width="70.5703125" style="1" bestFit="1" customWidth="1"/>
    <col min="9986" max="9986" width="10.42578125" style="1" customWidth="1"/>
    <col min="9987" max="9987" width="7.140625" style="1" bestFit="1" customWidth="1"/>
    <col min="9988" max="9988" width="6.85546875" style="1" bestFit="1" customWidth="1"/>
    <col min="9989" max="9989" width="7.5703125" style="1" bestFit="1" customWidth="1"/>
    <col min="9990" max="9990" width="9.5703125" style="1" customWidth="1"/>
    <col min="9991" max="10240" width="9.140625" style="1"/>
    <col min="10241" max="10241" width="70.5703125" style="1" bestFit="1" customWidth="1"/>
    <col min="10242" max="10242" width="10.42578125" style="1" customWidth="1"/>
    <col min="10243" max="10243" width="7.140625" style="1" bestFit="1" customWidth="1"/>
    <col min="10244" max="10244" width="6.85546875" style="1" bestFit="1" customWidth="1"/>
    <col min="10245" max="10245" width="7.5703125" style="1" bestFit="1" customWidth="1"/>
    <col min="10246" max="10246" width="9.5703125" style="1" customWidth="1"/>
    <col min="10247" max="10496" width="9.140625" style="1"/>
    <col min="10497" max="10497" width="70.5703125" style="1" bestFit="1" customWidth="1"/>
    <col min="10498" max="10498" width="10.42578125" style="1" customWidth="1"/>
    <col min="10499" max="10499" width="7.140625" style="1" bestFit="1" customWidth="1"/>
    <col min="10500" max="10500" width="6.85546875" style="1" bestFit="1" customWidth="1"/>
    <col min="10501" max="10501" width="7.5703125" style="1" bestFit="1" customWidth="1"/>
    <col min="10502" max="10502" width="9.5703125" style="1" customWidth="1"/>
    <col min="10503" max="10752" width="9.140625" style="1"/>
    <col min="10753" max="10753" width="70.5703125" style="1" bestFit="1" customWidth="1"/>
    <col min="10754" max="10754" width="10.42578125" style="1" customWidth="1"/>
    <col min="10755" max="10755" width="7.140625" style="1" bestFit="1" customWidth="1"/>
    <col min="10756" max="10756" width="6.85546875" style="1" bestFit="1" customWidth="1"/>
    <col min="10757" max="10757" width="7.5703125" style="1" bestFit="1" customWidth="1"/>
    <col min="10758" max="10758" width="9.5703125" style="1" customWidth="1"/>
    <col min="10759" max="11008" width="9.140625" style="1"/>
    <col min="11009" max="11009" width="70.5703125" style="1" bestFit="1" customWidth="1"/>
    <col min="11010" max="11010" width="10.42578125" style="1" customWidth="1"/>
    <col min="11011" max="11011" width="7.140625" style="1" bestFit="1" customWidth="1"/>
    <col min="11012" max="11012" width="6.85546875" style="1" bestFit="1" customWidth="1"/>
    <col min="11013" max="11013" width="7.5703125" style="1" bestFit="1" customWidth="1"/>
    <col min="11014" max="11014" width="9.5703125" style="1" customWidth="1"/>
    <col min="11015" max="11264" width="9.140625" style="1"/>
    <col min="11265" max="11265" width="70.5703125" style="1" bestFit="1" customWidth="1"/>
    <col min="11266" max="11266" width="10.42578125" style="1" customWidth="1"/>
    <col min="11267" max="11267" width="7.140625" style="1" bestFit="1" customWidth="1"/>
    <col min="11268" max="11268" width="6.85546875" style="1" bestFit="1" customWidth="1"/>
    <col min="11269" max="11269" width="7.5703125" style="1" bestFit="1" customWidth="1"/>
    <col min="11270" max="11270" width="9.5703125" style="1" customWidth="1"/>
    <col min="11271" max="11520" width="9.140625" style="1"/>
    <col min="11521" max="11521" width="70.5703125" style="1" bestFit="1" customWidth="1"/>
    <col min="11522" max="11522" width="10.42578125" style="1" customWidth="1"/>
    <col min="11523" max="11523" width="7.140625" style="1" bestFit="1" customWidth="1"/>
    <col min="11524" max="11524" width="6.85546875" style="1" bestFit="1" customWidth="1"/>
    <col min="11525" max="11525" width="7.5703125" style="1" bestFit="1" customWidth="1"/>
    <col min="11526" max="11526" width="9.5703125" style="1" customWidth="1"/>
    <col min="11527" max="11776" width="9.140625" style="1"/>
    <col min="11777" max="11777" width="70.5703125" style="1" bestFit="1" customWidth="1"/>
    <col min="11778" max="11778" width="10.42578125" style="1" customWidth="1"/>
    <col min="11779" max="11779" width="7.140625" style="1" bestFit="1" customWidth="1"/>
    <col min="11780" max="11780" width="6.85546875" style="1" bestFit="1" customWidth="1"/>
    <col min="11781" max="11781" width="7.5703125" style="1" bestFit="1" customWidth="1"/>
    <col min="11782" max="11782" width="9.5703125" style="1" customWidth="1"/>
    <col min="11783" max="12032" width="9.140625" style="1"/>
    <col min="12033" max="12033" width="70.5703125" style="1" bestFit="1" customWidth="1"/>
    <col min="12034" max="12034" width="10.42578125" style="1" customWidth="1"/>
    <col min="12035" max="12035" width="7.140625" style="1" bestFit="1" customWidth="1"/>
    <col min="12036" max="12036" width="6.85546875" style="1" bestFit="1" customWidth="1"/>
    <col min="12037" max="12037" width="7.5703125" style="1" bestFit="1" customWidth="1"/>
    <col min="12038" max="12038" width="9.5703125" style="1" customWidth="1"/>
    <col min="12039" max="12288" width="9.140625" style="1"/>
    <col min="12289" max="12289" width="70.5703125" style="1" bestFit="1" customWidth="1"/>
    <col min="12290" max="12290" width="10.42578125" style="1" customWidth="1"/>
    <col min="12291" max="12291" width="7.140625" style="1" bestFit="1" customWidth="1"/>
    <col min="12292" max="12292" width="6.85546875" style="1" bestFit="1" customWidth="1"/>
    <col min="12293" max="12293" width="7.5703125" style="1" bestFit="1" customWidth="1"/>
    <col min="12294" max="12294" width="9.5703125" style="1" customWidth="1"/>
    <col min="12295" max="12544" width="9.140625" style="1"/>
    <col min="12545" max="12545" width="70.5703125" style="1" bestFit="1" customWidth="1"/>
    <col min="12546" max="12546" width="10.42578125" style="1" customWidth="1"/>
    <col min="12547" max="12547" width="7.140625" style="1" bestFit="1" customWidth="1"/>
    <col min="12548" max="12548" width="6.85546875" style="1" bestFit="1" customWidth="1"/>
    <col min="12549" max="12549" width="7.5703125" style="1" bestFit="1" customWidth="1"/>
    <col min="12550" max="12550" width="9.5703125" style="1" customWidth="1"/>
    <col min="12551" max="12800" width="9.140625" style="1"/>
    <col min="12801" max="12801" width="70.5703125" style="1" bestFit="1" customWidth="1"/>
    <col min="12802" max="12802" width="10.42578125" style="1" customWidth="1"/>
    <col min="12803" max="12803" width="7.140625" style="1" bestFit="1" customWidth="1"/>
    <col min="12804" max="12804" width="6.85546875" style="1" bestFit="1" customWidth="1"/>
    <col min="12805" max="12805" width="7.5703125" style="1" bestFit="1" customWidth="1"/>
    <col min="12806" max="12806" width="9.5703125" style="1" customWidth="1"/>
    <col min="12807" max="13056" width="9.140625" style="1"/>
    <col min="13057" max="13057" width="70.5703125" style="1" bestFit="1" customWidth="1"/>
    <col min="13058" max="13058" width="10.42578125" style="1" customWidth="1"/>
    <col min="13059" max="13059" width="7.140625" style="1" bestFit="1" customWidth="1"/>
    <col min="13060" max="13060" width="6.85546875" style="1" bestFit="1" customWidth="1"/>
    <col min="13061" max="13061" width="7.5703125" style="1" bestFit="1" customWidth="1"/>
    <col min="13062" max="13062" width="9.5703125" style="1" customWidth="1"/>
    <col min="13063" max="13312" width="9.140625" style="1"/>
    <col min="13313" max="13313" width="70.5703125" style="1" bestFit="1" customWidth="1"/>
    <col min="13314" max="13314" width="10.42578125" style="1" customWidth="1"/>
    <col min="13315" max="13315" width="7.140625" style="1" bestFit="1" customWidth="1"/>
    <col min="13316" max="13316" width="6.85546875" style="1" bestFit="1" customWidth="1"/>
    <col min="13317" max="13317" width="7.5703125" style="1" bestFit="1" customWidth="1"/>
    <col min="13318" max="13318" width="9.5703125" style="1" customWidth="1"/>
    <col min="13319" max="13568" width="9.140625" style="1"/>
    <col min="13569" max="13569" width="70.5703125" style="1" bestFit="1" customWidth="1"/>
    <col min="13570" max="13570" width="10.42578125" style="1" customWidth="1"/>
    <col min="13571" max="13571" width="7.140625" style="1" bestFit="1" customWidth="1"/>
    <col min="13572" max="13572" width="6.85546875" style="1" bestFit="1" customWidth="1"/>
    <col min="13573" max="13573" width="7.5703125" style="1" bestFit="1" customWidth="1"/>
    <col min="13574" max="13574" width="9.5703125" style="1" customWidth="1"/>
    <col min="13575" max="13824" width="9.140625" style="1"/>
    <col min="13825" max="13825" width="70.5703125" style="1" bestFit="1" customWidth="1"/>
    <col min="13826" max="13826" width="10.42578125" style="1" customWidth="1"/>
    <col min="13827" max="13827" width="7.140625" style="1" bestFit="1" customWidth="1"/>
    <col min="13828" max="13828" width="6.85546875" style="1" bestFit="1" customWidth="1"/>
    <col min="13829" max="13829" width="7.5703125" style="1" bestFit="1" customWidth="1"/>
    <col min="13830" max="13830" width="9.5703125" style="1" customWidth="1"/>
    <col min="13831" max="14080" width="9.140625" style="1"/>
    <col min="14081" max="14081" width="70.5703125" style="1" bestFit="1" customWidth="1"/>
    <col min="14082" max="14082" width="10.42578125" style="1" customWidth="1"/>
    <col min="14083" max="14083" width="7.140625" style="1" bestFit="1" customWidth="1"/>
    <col min="14084" max="14084" width="6.85546875" style="1" bestFit="1" customWidth="1"/>
    <col min="14085" max="14085" width="7.5703125" style="1" bestFit="1" customWidth="1"/>
    <col min="14086" max="14086" width="9.5703125" style="1" customWidth="1"/>
    <col min="14087" max="14336" width="9.140625" style="1"/>
    <col min="14337" max="14337" width="70.5703125" style="1" bestFit="1" customWidth="1"/>
    <col min="14338" max="14338" width="10.42578125" style="1" customWidth="1"/>
    <col min="14339" max="14339" width="7.140625" style="1" bestFit="1" customWidth="1"/>
    <col min="14340" max="14340" width="6.85546875" style="1" bestFit="1" customWidth="1"/>
    <col min="14341" max="14341" width="7.5703125" style="1" bestFit="1" customWidth="1"/>
    <col min="14342" max="14342" width="9.5703125" style="1" customWidth="1"/>
    <col min="14343" max="14592" width="9.140625" style="1"/>
    <col min="14593" max="14593" width="70.5703125" style="1" bestFit="1" customWidth="1"/>
    <col min="14594" max="14594" width="10.42578125" style="1" customWidth="1"/>
    <col min="14595" max="14595" width="7.140625" style="1" bestFit="1" customWidth="1"/>
    <col min="14596" max="14596" width="6.85546875" style="1" bestFit="1" customWidth="1"/>
    <col min="14597" max="14597" width="7.5703125" style="1" bestFit="1" customWidth="1"/>
    <col min="14598" max="14598" width="9.5703125" style="1" customWidth="1"/>
    <col min="14599" max="14848" width="9.140625" style="1"/>
    <col min="14849" max="14849" width="70.5703125" style="1" bestFit="1" customWidth="1"/>
    <col min="14850" max="14850" width="10.42578125" style="1" customWidth="1"/>
    <col min="14851" max="14851" width="7.140625" style="1" bestFit="1" customWidth="1"/>
    <col min="14852" max="14852" width="6.85546875" style="1" bestFit="1" customWidth="1"/>
    <col min="14853" max="14853" width="7.5703125" style="1" bestFit="1" customWidth="1"/>
    <col min="14854" max="14854" width="9.5703125" style="1" customWidth="1"/>
    <col min="14855" max="15104" width="9.140625" style="1"/>
    <col min="15105" max="15105" width="70.5703125" style="1" bestFit="1" customWidth="1"/>
    <col min="15106" max="15106" width="10.42578125" style="1" customWidth="1"/>
    <col min="15107" max="15107" width="7.140625" style="1" bestFit="1" customWidth="1"/>
    <col min="15108" max="15108" width="6.85546875" style="1" bestFit="1" customWidth="1"/>
    <col min="15109" max="15109" width="7.5703125" style="1" bestFit="1" customWidth="1"/>
    <col min="15110" max="15110" width="9.5703125" style="1" customWidth="1"/>
    <col min="15111" max="15360" width="9.140625" style="1"/>
    <col min="15361" max="15361" width="70.5703125" style="1" bestFit="1" customWidth="1"/>
    <col min="15362" max="15362" width="10.42578125" style="1" customWidth="1"/>
    <col min="15363" max="15363" width="7.140625" style="1" bestFit="1" customWidth="1"/>
    <col min="15364" max="15364" width="6.85546875" style="1" bestFit="1" customWidth="1"/>
    <col min="15365" max="15365" width="7.5703125" style="1" bestFit="1" customWidth="1"/>
    <col min="15366" max="15366" width="9.5703125" style="1" customWidth="1"/>
    <col min="15367" max="15616" width="9.140625" style="1"/>
    <col min="15617" max="15617" width="70.5703125" style="1" bestFit="1" customWidth="1"/>
    <col min="15618" max="15618" width="10.42578125" style="1" customWidth="1"/>
    <col min="15619" max="15619" width="7.140625" style="1" bestFit="1" customWidth="1"/>
    <col min="15620" max="15620" width="6.85546875" style="1" bestFit="1" customWidth="1"/>
    <col min="15621" max="15621" width="7.5703125" style="1" bestFit="1" customWidth="1"/>
    <col min="15622" max="15622" width="9.5703125" style="1" customWidth="1"/>
    <col min="15623" max="15872" width="9.140625" style="1"/>
    <col min="15873" max="15873" width="70.5703125" style="1" bestFit="1" customWidth="1"/>
    <col min="15874" max="15874" width="10.42578125" style="1" customWidth="1"/>
    <col min="15875" max="15875" width="7.140625" style="1" bestFit="1" customWidth="1"/>
    <col min="15876" max="15876" width="6.85546875" style="1" bestFit="1" customWidth="1"/>
    <col min="15877" max="15877" width="7.5703125" style="1" bestFit="1" customWidth="1"/>
    <col min="15878" max="15878" width="9.5703125" style="1" customWidth="1"/>
    <col min="15879" max="16128" width="9.140625" style="1"/>
    <col min="16129" max="16129" width="70.5703125" style="1" bestFit="1" customWidth="1"/>
    <col min="16130" max="16130" width="10.42578125" style="1" customWidth="1"/>
    <col min="16131" max="16131" width="7.140625" style="1" bestFit="1" customWidth="1"/>
    <col min="16132" max="16132" width="6.85546875" style="1" bestFit="1" customWidth="1"/>
    <col min="16133" max="16133" width="7.5703125" style="1" bestFit="1" customWidth="1"/>
    <col min="16134" max="16134" width="9.5703125" style="1" customWidth="1"/>
    <col min="16135" max="16384" width="9.140625" style="1"/>
  </cols>
  <sheetData>
    <row r="1" spans="1:8">
      <c r="A1" s="92" t="s">
        <v>141</v>
      </c>
    </row>
    <row r="2" spans="1:8">
      <c r="A2" s="92" t="s">
        <v>142</v>
      </c>
    </row>
    <row r="3" spans="1:8" ht="15.75" thickBot="1"/>
    <row r="4" spans="1:8" ht="15.75" thickBot="1">
      <c r="A4" s="94" t="s">
        <v>227</v>
      </c>
      <c r="B4" s="67">
        <v>43252</v>
      </c>
      <c r="C4" s="67">
        <v>43221</v>
      </c>
      <c r="D4" s="26">
        <v>43191</v>
      </c>
      <c r="E4" s="26">
        <v>43160</v>
      </c>
      <c r="F4" s="26">
        <v>43132</v>
      </c>
      <c r="G4" s="26">
        <v>43101</v>
      </c>
      <c r="H4" s="27" t="s">
        <v>144</v>
      </c>
    </row>
    <row r="5" spans="1:8" s="28" customFormat="1">
      <c r="A5" s="95" t="s">
        <v>112</v>
      </c>
      <c r="B5" s="98">
        <v>2</v>
      </c>
      <c r="C5" s="124">
        <v>0</v>
      </c>
      <c r="D5" s="99">
        <v>2</v>
      </c>
      <c r="E5" s="99">
        <v>1</v>
      </c>
      <c r="F5" s="99">
        <v>0</v>
      </c>
      <c r="G5" s="100">
        <v>0</v>
      </c>
      <c r="H5" s="80">
        <f>AVERAGE(B5:G5)</f>
        <v>0.83333333333333337</v>
      </c>
    </row>
    <row r="6" spans="1:8">
      <c r="A6" s="96" t="s">
        <v>50</v>
      </c>
      <c r="B6" s="3">
        <v>7</v>
      </c>
      <c r="C6" s="29">
        <v>4</v>
      </c>
      <c r="D6" s="2">
        <v>5</v>
      </c>
      <c r="E6" s="2">
        <v>6</v>
      </c>
      <c r="F6" s="2">
        <v>5</v>
      </c>
      <c r="G6" s="101">
        <v>6</v>
      </c>
      <c r="H6" s="81">
        <f t="shared" ref="H6:H69" si="0">AVERAGE(B6:G6)</f>
        <v>5.5</v>
      </c>
    </row>
    <row r="7" spans="1:8">
      <c r="A7" s="96" t="s">
        <v>224</v>
      </c>
      <c r="B7" s="3">
        <v>31</v>
      </c>
      <c r="C7" s="29">
        <v>55</v>
      </c>
      <c r="D7" s="2">
        <v>8</v>
      </c>
      <c r="E7" s="2">
        <v>5</v>
      </c>
      <c r="F7" s="2">
        <v>10</v>
      </c>
      <c r="G7" s="101">
        <v>7</v>
      </c>
      <c r="H7" s="81">
        <f t="shared" si="0"/>
        <v>19.333333333333332</v>
      </c>
    </row>
    <row r="8" spans="1:8">
      <c r="A8" s="96" t="s">
        <v>72</v>
      </c>
      <c r="B8" s="3">
        <v>1</v>
      </c>
      <c r="C8" s="29">
        <v>1</v>
      </c>
      <c r="D8" s="2">
        <v>2</v>
      </c>
      <c r="E8" s="2">
        <v>4</v>
      </c>
      <c r="F8" s="2">
        <v>2</v>
      </c>
      <c r="G8" s="101">
        <v>5</v>
      </c>
      <c r="H8" s="81">
        <f t="shared" si="0"/>
        <v>2.5</v>
      </c>
    </row>
    <row r="9" spans="1:8">
      <c r="A9" s="96" t="s">
        <v>53</v>
      </c>
      <c r="B9" s="3">
        <v>5</v>
      </c>
      <c r="C9" s="29">
        <v>2</v>
      </c>
      <c r="D9" s="2">
        <v>2</v>
      </c>
      <c r="E9" s="2">
        <v>2</v>
      </c>
      <c r="F9" s="2">
        <v>2</v>
      </c>
      <c r="G9" s="101">
        <v>8</v>
      </c>
      <c r="H9" s="81">
        <f t="shared" si="0"/>
        <v>3.5</v>
      </c>
    </row>
    <row r="10" spans="1:8">
      <c r="A10" s="96" t="s">
        <v>233</v>
      </c>
      <c r="B10" s="3">
        <v>1</v>
      </c>
      <c r="C10" s="29">
        <v>0</v>
      </c>
      <c r="D10" s="2">
        <v>0</v>
      </c>
      <c r="E10" s="2">
        <v>0</v>
      </c>
      <c r="F10" s="2">
        <v>0</v>
      </c>
      <c r="G10" s="101">
        <v>0</v>
      </c>
      <c r="H10" s="81">
        <f t="shared" si="0"/>
        <v>0.16666666666666666</v>
      </c>
    </row>
    <row r="11" spans="1:8">
      <c r="A11" s="96" t="s">
        <v>83</v>
      </c>
      <c r="B11" s="3">
        <v>4</v>
      </c>
      <c r="C11" s="29">
        <v>6</v>
      </c>
      <c r="D11" s="2">
        <v>9</v>
      </c>
      <c r="E11" s="2">
        <v>2</v>
      </c>
      <c r="F11" s="2">
        <v>2</v>
      </c>
      <c r="G11" s="101">
        <v>3</v>
      </c>
      <c r="H11" s="81">
        <f t="shared" si="0"/>
        <v>4.333333333333333</v>
      </c>
    </row>
    <row r="12" spans="1:8">
      <c r="A12" s="96" t="s">
        <v>7</v>
      </c>
      <c r="B12" s="3">
        <v>297</v>
      </c>
      <c r="C12" s="29">
        <v>354</v>
      </c>
      <c r="D12" s="2">
        <v>309</v>
      </c>
      <c r="E12" s="2">
        <v>241</v>
      </c>
      <c r="F12" s="2">
        <v>228</v>
      </c>
      <c r="G12" s="101">
        <v>301</v>
      </c>
      <c r="H12" s="81">
        <f t="shared" si="0"/>
        <v>288.33333333333331</v>
      </c>
    </row>
    <row r="13" spans="1:8">
      <c r="A13" s="96" t="s">
        <v>111</v>
      </c>
      <c r="B13" s="3">
        <v>3</v>
      </c>
      <c r="C13" s="29">
        <v>5</v>
      </c>
      <c r="D13" s="2">
        <v>0</v>
      </c>
      <c r="E13" s="2">
        <v>1</v>
      </c>
      <c r="F13" s="2">
        <v>0</v>
      </c>
      <c r="G13" s="101">
        <v>0</v>
      </c>
      <c r="H13" s="81">
        <f t="shared" si="0"/>
        <v>1.5</v>
      </c>
    </row>
    <row r="14" spans="1:8">
      <c r="A14" s="96" t="s">
        <v>133</v>
      </c>
      <c r="B14" s="3">
        <v>5</v>
      </c>
      <c r="C14" s="29">
        <v>1</v>
      </c>
      <c r="D14" s="2">
        <v>0</v>
      </c>
      <c r="E14" s="2">
        <v>0</v>
      </c>
      <c r="F14" s="2">
        <v>2</v>
      </c>
      <c r="G14" s="101">
        <v>0</v>
      </c>
      <c r="H14" s="81">
        <f t="shared" si="0"/>
        <v>1.3333333333333333</v>
      </c>
    </row>
    <row r="15" spans="1:8">
      <c r="A15" s="96" t="s">
        <v>127</v>
      </c>
      <c r="B15" s="3">
        <v>24</v>
      </c>
      <c r="C15" s="29">
        <v>47</v>
      </c>
      <c r="D15" s="2">
        <v>3</v>
      </c>
      <c r="E15" s="2">
        <v>4</v>
      </c>
      <c r="F15" s="2">
        <v>10</v>
      </c>
      <c r="G15" s="101">
        <v>1</v>
      </c>
      <c r="H15" s="81">
        <f t="shared" si="0"/>
        <v>14.833333333333334</v>
      </c>
    </row>
    <row r="16" spans="1:8">
      <c r="A16" s="96" t="s">
        <v>8</v>
      </c>
      <c r="B16" s="3">
        <v>189</v>
      </c>
      <c r="C16" s="29">
        <v>264</v>
      </c>
      <c r="D16" s="29">
        <v>205</v>
      </c>
      <c r="E16" s="29">
        <v>178</v>
      </c>
      <c r="F16" s="29">
        <v>122</v>
      </c>
      <c r="G16" s="5">
        <v>134</v>
      </c>
      <c r="H16" s="81">
        <f t="shared" si="0"/>
        <v>182</v>
      </c>
    </row>
    <row r="17" spans="1:8">
      <c r="A17" s="96" t="s">
        <v>154</v>
      </c>
      <c r="B17" s="3">
        <v>0</v>
      </c>
      <c r="C17" s="29">
        <v>0</v>
      </c>
      <c r="D17" s="29">
        <v>0</v>
      </c>
      <c r="E17" s="29">
        <v>2</v>
      </c>
      <c r="F17" s="29">
        <v>0</v>
      </c>
      <c r="G17" s="5">
        <v>0</v>
      </c>
      <c r="H17" s="81">
        <f t="shared" si="0"/>
        <v>0.33333333333333331</v>
      </c>
    </row>
    <row r="18" spans="1:8">
      <c r="A18" s="96" t="s">
        <v>155</v>
      </c>
      <c r="B18" s="3">
        <v>1</v>
      </c>
      <c r="C18" s="29">
        <v>0</v>
      </c>
      <c r="D18" s="29">
        <v>0</v>
      </c>
      <c r="E18" s="29">
        <v>1</v>
      </c>
      <c r="F18" s="29">
        <v>1</v>
      </c>
      <c r="G18" s="5">
        <v>0</v>
      </c>
      <c r="H18" s="81">
        <f t="shared" si="0"/>
        <v>0.5</v>
      </c>
    </row>
    <row r="19" spans="1:8">
      <c r="A19" s="96" t="s">
        <v>156</v>
      </c>
      <c r="B19" s="3">
        <v>0</v>
      </c>
      <c r="C19" s="29">
        <v>1</v>
      </c>
      <c r="D19" s="29">
        <v>0</v>
      </c>
      <c r="E19" s="29">
        <v>0</v>
      </c>
      <c r="F19" s="29">
        <v>0</v>
      </c>
      <c r="G19" s="5">
        <v>0</v>
      </c>
      <c r="H19" s="81">
        <f t="shared" si="0"/>
        <v>0.16666666666666666</v>
      </c>
    </row>
    <row r="20" spans="1:8">
      <c r="A20" s="96" t="s">
        <v>13</v>
      </c>
      <c r="B20" s="3">
        <v>52</v>
      </c>
      <c r="C20" s="29">
        <v>59</v>
      </c>
      <c r="D20" s="29">
        <v>40</v>
      </c>
      <c r="E20" s="29">
        <v>28</v>
      </c>
      <c r="F20" s="29">
        <v>31</v>
      </c>
      <c r="G20" s="5">
        <v>41</v>
      </c>
      <c r="H20" s="81">
        <f t="shared" si="0"/>
        <v>41.833333333333336</v>
      </c>
    </row>
    <row r="21" spans="1:8">
      <c r="A21" s="96" t="s">
        <v>17</v>
      </c>
      <c r="B21" s="3">
        <v>76</v>
      </c>
      <c r="C21" s="29">
        <v>134</v>
      </c>
      <c r="D21" s="29">
        <v>227</v>
      </c>
      <c r="E21" s="29">
        <v>203</v>
      </c>
      <c r="F21" s="29">
        <v>173</v>
      </c>
      <c r="G21" s="5">
        <v>116</v>
      </c>
      <c r="H21" s="81">
        <f t="shared" si="0"/>
        <v>154.83333333333334</v>
      </c>
    </row>
    <row r="22" spans="1:8">
      <c r="A22" s="96" t="s">
        <v>234</v>
      </c>
      <c r="B22" s="3">
        <v>1</v>
      </c>
      <c r="C22" s="29">
        <v>0</v>
      </c>
      <c r="D22" s="29">
        <v>0</v>
      </c>
      <c r="E22" s="29">
        <v>1</v>
      </c>
      <c r="F22" s="29">
        <v>0</v>
      </c>
      <c r="G22" s="5">
        <v>0</v>
      </c>
      <c r="H22" s="81">
        <f t="shared" si="0"/>
        <v>0.33333333333333331</v>
      </c>
    </row>
    <row r="23" spans="1:8">
      <c r="A23" s="96" t="s">
        <v>137</v>
      </c>
      <c r="B23" s="3">
        <v>2</v>
      </c>
      <c r="C23" s="29">
        <v>1</v>
      </c>
      <c r="D23" s="29">
        <v>0</v>
      </c>
      <c r="E23" s="29">
        <v>0</v>
      </c>
      <c r="F23" s="29">
        <v>0</v>
      </c>
      <c r="G23" s="5">
        <v>0</v>
      </c>
      <c r="H23" s="81">
        <f t="shared" si="0"/>
        <v>0.5</v>
      </c>
    </row>
    <row r="24" spans="1:8">
      <c r="A24" s="96" t="s">
        <v>235</v>
      </c>
      <c r="B24" s="3">
        <v>2</v>
      </c>
      <c r="C24" s="29">
        <v>0</v>
      </c>
      <c r="D24" s="29">
        <v>0</v>
      </c>
      <c r="E24" s="29">
        <v>0</v>
      </c>
      <c r="F24" s="29">
        <v>0</v>
      </c>
      <c r="G24" s="5">
        <v>0</v>
      </c>
      <c r="H24" s="81">
        <f t="shared" si="0"/>
        <v>0.33333333333333331</v>
      </c>
    </row>
    <row r="25" spans="1:8">
      <c r="A25" s="96" t="s">
        <v>41</v>
      </c>
      <c r="B25" s="30">
        <v>0</v>
      </c>
      <c r="C25" s="31">
        <v>1</v>
      </c>
      <c r="D25" s="31">
        <v>4</v>
      </c>
      <c r="E25" s="31">
        <v>2</v>
      </c>
      <c r="F25" s="31">
        <v>2</v>
      </c>
      <c r="G25" s="102">
        <v>2</v>
      </c>
      <c r="H25" s="81">
        <f t="shared" si="0"/>
        <v>1.8333333333333333</v>
      </c>
    </row>
    <row r="26" spans="1:8">
      <c r="A26" s="96" t="s">
        <v>157</v>
      </c>
      <c r="B26" s="3">
        <v>0</v>
      </c>
      <c r="C26" s="29">
        <v>0</v>
      </c>
      <c r="D26" s="29">
        <v>1</v>
      </c>
      <c r="E26" s="29">
        <v>1</v>
      </c>
      <c r="F26" s="29">
        <v>1</v>
      </c>
      <c r="G26" s="5">
        <v>3</v>
      </c>
      <c r="H26" s="81">
        <f t="shared" si="0"/>
        <v>1</v>
      </c>
    </row>
    <row r="27" spans="1:8">
      <c r="A27" s="96" t="s">
        <v>26</v>
      </c>
      <c r="B27" s="3">
        <v>2</v>
      </c>
      <c r="C27" s="29">
        <v>2</v>
      </c>
      <c r="D27" s="29">
        <v>9</v>
      </c>
      <c r="E27" s="29">
        <v>1</v>
      </c>
      <c r="F27" s="29">
        <v>3</v>
      </c>
      <c r="G27" s="5">
        <v>4</v>
      </c>
      <c r="H27" s="81">
        <f t="shared" si="0"/>
        <v>3.5</v>
      </c>
    </row>
    <row r="28" spans="1:8">
      <c r="A28" s="96" t="s">
        <v>24</v>
      </c>
      <c r="B28" s="3">
        <v>14</v>
      </c>
      <c r="C28" s="29">
        <v>5</v>
      </c>
      <c r="D28" s="29">
        <v>5</v>
      </c>
      <c r="E28" s="29">
        <v>5</v>
      </c>
      <c r="F28" s="29">
        <v>7</v>
      </c>
      <c r="G28" s="5">
        <v>5</v>
      </c>
      <c r="H28" s="81">
        <f t="shared" si="0"/>
        <v>6.833333333333333</v>
      </c>
    </row>
    <row r="29" spans="1:8">
      <c r="A29" s="96" t="s">
        <v>103</v>
      </c>
      <c r="B29" s="3">
        <v>5</v>
      </c>
      <c r="C29" s="29">
        <v>10</v>
      </c>
      <c r="D29" s="29">
        <v>4</v>
      </c>
      <c r="E29" s="29">
        <v>5</v>
      </c>
      <c r="F29" s="29">
        <v>7</v>
      </c>
      <c r="G29" s="5">
        <v>4</v>
      </c>
      <c r="H29" s="81">
        <f t="shared" si="0"/>
        <v>5.833333333333333</v>
      </c>
    </row>
    <row r="30" spans="1:8">
      <c r="A30" s="96" t="s">
        <v>122</v>
      </c>
      <c r="B30" s="3">
        <v>1</v>
      </c>
      <c r="C30" s="29">
        <v>0</v>
      </c>
      <c r="D30" s="29">
        <v>1</v>
      </c>
      <c r="E30" s="29">
        <v>0</v>
      </c>
      <c r="F30" s="29">
        <v>0</v>
      </c>
      <c r="G30" s="5">
        <v>0</v>
      </c>
      <c r="H30" s="81">
        <f t="shared" si="0"/>
        <v>0.33333333333333331</v>
      </c>
    </row>
    <row r="31" spans="1:8">
      <c r="A31" s="96" t="s">
        <v>77</v>
      </c>
      <c r="B31" s="3">
        <v>6</v>
      </c>
      <c r="C31" s="29">
        <v>3</v>
      </c>
      <c r="D31" s="29">
        <v>4</v>
      </c>
      <c r="E31" s="29">
        <v>2</v>
      </c>
      <c r="F31" s="29">
        <v>1</v>
      </c>
      <c r="G31" s="5">
        <v>0</v>
      </c>
      <c r="H31" s="81">
        <f t="shared" si="0"/>
        <v>2.6666666666666665</v>
      </c>
    </row>
    <row r="32" spans="1:8">
      <c r="A32" s="96" t="s">
        <v>225</v>
      </c>
      <c r="B32" s="3">
        <v>0</v>
      </c>
      <c r="C32" s="29">
        <v>0</v>
      </c>
      <c r="D32" s="29">
        <v>58</v>
      </c>
      <c r="E32" s="29">
        <v>42</v>
      </c>
      <c r="F32" s="29">
        <v>38</v>
      </c>
      <c r="G32" s="5">
        <v>42</v>
      </c>
      <c r="H32" s="81">
        <f t="shared" si="0"/>
        <v>30</v>
      </c>
    </row>
    <row r="33" spans="1:8">
      <c r="A33" s="96" t="s">
        <v>114</v>
      </c>
      <c r="B33" s="3">
        <v>2</v>
      </c>
      <c r="C33" s="29">
        <v>2</v>
      </c>
      <c r="D33" s="29">
        <v>0</v>
      </c>
      <c r="E33" s="29">
        <v>3</v>
      </c>
      <c r="F33" s="29">
        <v>1</v>
      </c>
      <c r="G33" s="5">
        <v>0</v>
      </c>
      <c r="H33" s="81">
        <f t="shared" si="0"/>
        <v>1.3333333333333333</v>
      </c>
    </row>
    <row r="34" spans="1:8">
      <c r="A34" s="96" t="s">
        <v>158</v>
      </c>
      <c r="B34" s="3">
        <v>0</v>
      </c>
      <c r="C34" s="29">
        <v>0</v>
      </c>
      <c r="D34" s="29">
        <v>0</v>
      </c>
      <c r="E34" s="29">
        <v>0</v>
      </c>
      <c r="F34" s="29">
        <v>1</v>
      </c>
      <c r="G34" s="5">
        <v>0</v>
      </c>
      <c r="H34" s="81">
        <f t="shared" si="0"/>
        <v>0.16666666666666666</v>
      </c>
    </row>
    <row r="35" spans="1:8">
      <c r="A35" s="96" t="s">
        <v>120</v>
      </c>
      <c r="B35" s="30">
        <v>3</v>
      </c>
      <c r="C35" s="31">
        <v>4</v>
      </c>
      <c r="D35" s="31">
        <v>1</v>
      </c>
      <c r="E35" s="31">
        <v>0</v>
      </c>
      <c r="F35" s="31">
        <v>0</v>
      </c>
      <c r="G35" s="102">
        <v>0</v>
      </c>
      <c r="H35" s="81">
        <f t="shared" si="0"/>
        <v>1.3333333333333333</v>
      </c>
    </row>
    <row r="36" spans="1:8">
      <c r="A36" s="96" t="s">
        <v>86</v>
      </c>
      <c r="B36" s="30">
        <v>1</v>
      </c>
      <c r="C36" s="31">
        <v>1</v>
      </c>
      <c r="D36" s="31">
        <v>1</v>
      </c>
      <c r="E36" s="31">
        <v>4</v>
      </c>
      <c r="F36" s="31">
        <v>0</v>
      </c>
      <c r="G36" s="102">
        <v>2</v>
      </c>
      <c r="H36" s="81">
        <f t="shared" si="0"/>
        <v>1.5</v>
      </c>
    </row>
    <row r="37" spans="1:8">
      <c r="A37" s="96" t="s">
        <v>63</v>
      </c>
      <c r="B37" s="3">
        <v>6</v>
      </c>
      <c r="C37" s="29">
        <v>5</v>
      </c>
      <c r="D37" s="29">
        <v>2</v>
      </c>
      <c r="E37" s="29">
        <v>2</v>
      </c>
      <c r="F37" s="29">
        <v>0</v>
      </c>
      <c r="G37" s="5">
        <v>2</v>
      </c>
      <c r="H37" s="81">
        <f t="shared" si="0"/>
        <v>2.8333333333333335</v>
      </c>
    </row>
    <row r="38" spans="1:8">
      <c r="A38" s="96" t="s">
        <v>135</v>
      </c>
      <c r="B38" s="3">
        <v>0</v>
      </c>
      <c r="C38" s="29">
        <v>3</v>
      </c>
      <c r="D38" s="29">
        <v>0</v>
      </c>
      <c r="E38" s="29">
        <v>0</v>
      </c>
      <c r="F38" s="29">
        <v>0</v>
      </c>
      <c r="G38" s="5">
        <v>0</v>
      </c>
      <c r="H38" s="81">
        <f t="shared" si="0"/>
        <v>0.5</v>
      </c>
    </row>
    <row r="39" spans="1:8">
      <c r="A39" s="96" t="s">
        <v>236</v>
      </c>
      <c r="B39" s="3">
        <v>2</v>
      </c>
      <c r="C39" s="29">
        <v>0</v>
      </c>
      <c r="D39" s="29">
        <v>0</v>
      </c>
      <c r="E39" s="29">
        <v>0</v>
      </c>
      <c r="F39" s="29">
        <v>0</v>
      </c>
      <c r="G39" s="5">
        <v>0</v>
      </c>
      <c r="H39" s="81">
        <f t="shared" si="0"/>
        <v>0.33333333333333331</v>
      </c>
    </row>
    <row r="40" spans="1:8">
      <c r="A40" s="96" t="s">
        <v>44</v>
      </c>
      <c r="B40" s="3">
        <v>7</v>
      </c>
      <c r="C40" s="29">
        <v>10</v>
      </c>
      <c r="D40" s="29">
        <v>7</v>
      </c>
      <c r="E40" s="29">
        <v>12</v>
      </c>
      <c r="F40" s="29">
        <v>6</v>
      </c>
      <c r="G40" s="5">
        <v>3</v>
      </c>
      <c r="H40" s="81">
        <f t="shared" si="0"/>
        <v>7.5</v>
      </c>
    </row>
    <row r="41" spans="1:8">
      <c r="A41" s="96" t="s">
        <v>237</v>
      </c>
      <c r="B41" s="3">
        <v>1</v>
      </c>
      <c r="C41" s="29">
        <v>0</v>
      </c>
      <c r="D41" s="29">
        <v>0</v>
      </c>
      <c r="E41" s="29">
        <v>0</v>
      </c>
      <c r="F41" s="29">
        <v>0</v>
      </c>
      <c r="G41" s="5">
        <v>0</v>
      </c>
      <c r="H41" s="81">
        <f t="shared" si="0"/>
        <v>0.16666666666666666</v>
      </c>
    </row>
    <row r="42" spans="1:8">
      <c r="A42" s="96" t="s">
        <v>71</v>
      </c>
      <c r="B42" s="3">
        <v>7</v>
      </c>
      <c r="C42" s="29">
        <v>2</v>
      </c>
      <c r="D42" s="29">
        <v>7</v>
      </c>
      <c r="E42" s="29">
        <v>2</v>
      </c>
      <c r="F42" s="29">
        <v>1</v>
      </c>
      <c r="G42" s="5">
        <v>4</v>
      </c>
      <c r="H42" s="81">
        <f t="shared" si="0"/>
        <v>3.8333333333333335</v>
      </c>
    </row>
    <row r="43" spans="1:8">
      <c r="A43" s="96" t="s">
        <v>128</v>
      </c>
      <c r="B43" s="3">
        <v>1</v>
      </c>
      <c r="C43" s="29">
        <v>1</v>
      </c>
      <c r="D43" s="29">
        <v>0</v>
      </c>
      <c r="E43" s="29">
        <v>0</v>
      </c>
      <c r="F43" s="29">
        <v>0</v>
      </c>
      <c r="G43" s="5">
        <v>0</v>
      </c>
      <c r="H43" s="81">
        <f t="shared" si="0"/>
        <v>0.33333333333333331</v>
      </c>
    </row>
    <row r="44" spans="1:8">
      <c r="A44" s="96" t="s">
        <v>105</v>
      </c>
      <c r="B44" s="3">
        <v>7</v>
      </c>
      <c r="C44" s="29">
        <v>16</v>
      </c>
      <c r="D44" s="29">
        <v>20</v>
      </c>
      <c r="E44" s="29">
        <v>7</v>
      </c>
      <c r="F44" s="29">
        <v>0</v>
      </c>
      <c r="G44" s="5">
        <v>0</v>
      </c>
      <c r="H44" s="81">
        <f t="shared" si="0"/>
        <v>8.3333333333333339</v>
      </c>
    </row>
    <row r="45" spans="1:8">
      <c r="A45" s="96" t="s">
        <v>60</v>
      </c>
      <c r="B45" s="3">
        <v>5</v>
      </c>
      <c r="C45" s="29">
        <v>4</v>
      </c>
      <c r="D45" s="29">
        <v>12</v>
      </c>
      <c r="E45" s="29">
        <v>10</v>
      </c>
      <c r="F45" s="29">
        <v>6</v>
      </c>
      <c r="G45" s="5">
        <v>3</v>
      </c>
      <c r="H45" s="81">
        <f t="shared" si="0"/>
        <v>6.666666666666667</v>
      </c>
    </row>
    <row r="46" spans="1:8">
      <c r="A46" s="96" t="s">
        <v>159</v>
      </c>
      <c r="B46" s="3">
        <v>0</v>
      </c>
      <c r="C46" s="29">
        <v>0</v>
      </c>
      <c r="D46" s="29">
        <v>0</v>
      </c>
      <c r="E46" s="29">
        <v>1</v>
      </c>
      <c r="F46" s="29">
        <v>0</v>
      </c>
      <c r="G46" s="5">
        <v>1</v>
      </c>
      <c r="H46" s="81">
        <f t="shared" si="0"/>
        <v>0.33333333333333331</v>
      </c>
    </row>
    <row r="47" spans="1:8">
      <c r="A47" s="96" t="s">
        <v>15</v>
      </c>
      <c r="B47" s="3">
        <v>110</v>
      </c>
      <c r="C47" s="29">
        <v>109</v>
      </c>
      <c r="D47" s="29">
        <v>137</v>
      </c>
      <c r="E47" s="29">
        <v>101</v>
      </c>
      <c r="F47" s="29">
        <v>72</v>
      </c>
      <c r="G47" s="5">
        <v>93</v>
      </c>
      <c r="H47" s="81">
        <f t="shared" si="0"/>
        <v>103.66666666666667</v>
      </c>
    </row>
    <row r="48" spans="1:8">
      <c r="A48" s="96" t="s">
        <v>61</v>
      </c>
      <c r="B48" s="3">
        <v>5</v>
      </c>
      <c r="C48" s="29">
        <v>1</v>
      </c>
      <c r="D48" s="29">
        <v>0</v>
      </c>
      <c r="E48" s="29">
        <v>1</v>
      </c>
      <c r="F48" s="29">
        <v>0</v>
      </c>
      <c r="G48" s="5">
        <v>1</v>
      </c>
      <c r="H48" s="81">
        <f t="shared" si="0"/>
        <v>1.3333333333333333</v>
      </c>
    </row>
    <row r="49" spans="1:8">
      <c r="A49" s="96" t="s">
        <v>3</v>
      </c>
      <c r="B49" s="3">
        <v>15</v>
      </c>
      <c r="C49" s="29">
        <v>14</v>
      </c>
      <c r="D49" s="29">
        <v>15</v>
      </c>
      <c r="E49" s="29">
        <v>19</v>
      </c>
      <c r="F49" s="29">
        <v>11</v>
      </c>
      <c r="G49" s="5">
        <v>13</v>
      </c>
      <c r="H49" s="81">
        <f t="shared" si="0"/>
        <v>14.5</v>
      </c>
    </row>
    <row r="50" spans="1:8">
      <c r="A50" s="96" t="s">
        <v>160</v>
      </c>
      <c r="B50" s="3">
        <v>0</v>
      </c>
      <c r="C50" s="29">
        <v>0</v>
      </c>
      <c r="D50" s="29">
        <v>2</v>
      </c>
      <c r="E50" s="29">
        <v>3</v>
      </c>
      <c r="F50" s="29">
        <v>4</v>
      </c>
      <c r="G50" s="5">
        <v>1</v>
      </c>
      <c r="H50" s="81">
        <f t="shared" si="0"/>
        <v>1.6666666666666667</v>
      </c>
    </row>
    <row r="51" spans="1:8">
      <c r="A51" s="96" t="s">
        <v>35</v>
      </c>
      <c r="B51" s="3">
        <v>12</v>
      </c>
      <c r="C51" s="29">
        <v>15</v>
      </c>
      <c r="D51" s="29">
        <v>16</v>
      </c>
      <c r="E51" s="29">
        <v>8</v>
      </c>
      <c r="F51" s="29">
        <v>8</v>
      </c>
      <c r="G51" s="5">
        <v>11</v>
      </c>
      <c r="H51" s="81">
        <f t="shared" si="0"/>
        <v>11.666666666666666</v>
      </c>
    </row>
    <row r="52" spans="1:8">
      <c r="A52" s="96" t="s">
        <v>161</v>
      </c>
      <c r="B52" s="3">
        <v>0</v>
      </c>
      <c r="C52" s="29">
        <v>0</v>
      </c>
      <c r="D52" s="29">
        <v>0</v>
      </c>
      <c r="E52" s="29">
        <v>0</v>
      </c>
      <c r="F52" s="29">
        <v>0</v>
      </c>
      <c r="G52" s="5">
        <v>0</v>
      </c>
      <c r="H52" s="81">
        <f t="shared" si="0"/>
        <v>0</v>
      </c>
    </row>
    <row r="53" spans="1:8">
      <c r="A53" s="96" t="s">
        <v>23</v>
      </c>
      <c r="B53" s="3">
        <v>39</v>
      </c>
      <c r="C53" s="29">
        <v>33</v>
      </c>
      <c r="D53" s="29">
        <v>47</v>
      </c>
      <c r="E53" s="29">
        <v>24</v>
      </c>
      <c r="F53" s="29">
        <v>24</v>
      </c>
      <c r="G53" s="5">
        <v>29</v>
      </c>
      <c r="H53" s="81">
        <f t="shared" si="0"/>
        <v>32.666666666666664</v>
      </c>
    </row>
    <row r="54" spans="1:8">
      <c r="A54" s="96" t="s">
        <v>162</v>
      </c>
      <c r="B54" s="3">
        <v>3</v>
      </c>
      <c r="C54" s="29">
        <v>9</v>
      </c>
      <c r="D54" s="29">
        <v>7</v>
      </c>
      <c r="E54" s="29">
        <v>2</v>
      </c>
      <c r="F54" s="29">
        <v>4</v>
      </c>
      <c r="G54" s="5">
        <v>2</v>
      </c>
      <c r="H54" s="81">
        <f t="shared" si="0"/>
        <v>4.5</v>
      </c>
    </row>
    <row r="55" spans="1:8">
      <c r="A55" s="96" t="s">
        <v>163</v>
      </c>
      <c r="B55" s="3">
        <v>1</v>
      </c>
      <c r="C55" s="29">
        <v>1</v>
      </c>
      <c r="D55" s="29">
        <v>3</v>
      </c>
      <c r="E55" s="29">
        <v>2</v>
      </c>
      <c r="F55" s="29">
        <v>2</v>
      </c>
      <c r="G55" s="5">
        <v>0</v>
      </c>
      <c r="H55" s="81">
        <f t="shared" si="0"/>
        <v>1.5</v>
      </c>
    </row>
    <row r="56" spans="1:8">
      <c r="A56" s="96" t="s">
        <v>238</v>
      </c>
      <c r="B56" s="3">
        <v>3</v>
      </c>
      <c r="C56" s="29">
        <v>0</v>
      </c>
      <c r="D56" s="29">
        <v>0</v>
      </c>
      <c r="E56" s="29">
        <v>0</v>
      </c>
      <c r="F56" s="29">
        <v>0</v>
      </c>
      <c r="G56" s="5">
        <v>0</v>
      </c>
      <c r="H56" s="81">
        <f t="shared" si="0"/>
        <v>0.5</v>
      </c>
    </row>
    <row r="57" spans="1:8">
      <c r="A57" s="96" t="s">
        <v>136</v>
      </c>
      <c r="B57" s="3">
        <v>1</v>
      </c>
      <c r="C57" s="29">
        <v>1</v>
      </c>
      <c r="D57" s="29">
        <v>0</v>
      </c>
      <c r="E57" s="29">
        <v>0</v>
      </c>
      <c r="F57" s="29">
        <v>0</v>
      </c>
      <c r="G57" s="5">
        <v>0</v>
      </c>
      <c r="H57" s="81">
        <f t="shared" si="0"/>
        <v>0.33333333333333331</v>
      </c>
    </row>
    <row r="58" spans="1:8">
      <c r="A58" s="96" t="s">
        <v>239</v>
      </c>
      <c r="B58" s="3">
        <v>5</v>
      </c>
      <c r="C58" s="29">
        <v>0</v>
      </c>
      <c r="D58" s="29">
        <v>0</v>
      </c>
      <c r="E58" s="29">
        <v>0</v>
      </c>
      <c r="F58" s="29">
        <v>0</v>
      </c>
      <c r="G58" s="5">
        <v>0</v>
      </c>
      <c r="H58" s="81">
        <f t="shared" si="0"/>
        <v>0.83333333333333337</v>
      </c>
    </row>
    <row r="59" spans="1:8">
      <c r="A59" s="96" t="s">
        <v>240</v>
      </c>
      <c r="B59" s="3">
        <v>1</v>
      </c>
      <c r="C59" s="29">
        <v>0</v>
      </c>
      <c r="D59" s="29">
        <v>0</v>
      </c>
      <c r="E59" s="29">
        <v>0</v>
      </c>
      <c r="F59" s="29">
        <v>0</v>
      </c>
      <c r="G59" s="5">
        <v>0</v>
      </c>
      <c r="H59" s="81">
        <f t="shared" si="0"/>
        <v>0.16666666666666666</v>
      </c>
    </row>
    <row r="60" spans="1:8">
      <c r="A60" s="96" t="s">
        <v>164</v>
      </c>
      <c r="B60" s="3">
        <v>1</v>
      </c>
      <c r="C60" s="29">
        <v>2</v>
      </c>
      <c r="D60" s="29">
        <v>4</v>
      </c>
      <c r="E60" s="29">
        <v>2</v>
      </c>
      <c r="F60" s="29">
        <v>3</v>
      </c>
      <c r="G60" s="5">
        <v>4</v>
      </c>
      <c r="H60" s="81">
        <f t="shared" si="0"/>
        <v>2.6666666666666665</v>
      </c>
    </row>
    <row r="61" spans="1:8">
      <c r="A61" s="96" t="s">
        <v>95</v>
      </c>
      <c r="B61" s="3">
        <v>0</v>
      </c>
      <c r="C61" s="29">
        <v>1</v>
      </c>
      <c r="D61" s="29">
        <v>1</v>
      </c>
      <c r="E61" s="29">
        <v>0</v>
      </c>
      <c r="F61" s="29">
        <v>0</v>
      </c>
      <c r="G61" s="5">
        <v>1</v>
      </c>
      <c r="H61" s="81">
        <f t="shared" si="0"/>
        <v>0.5</v>
      </c>
    </row>
    <row r="62" spans="1:8">
      <c r="A62" s="96" t="s">
        <v>59</v>
      </c>
      <c r="B62" s="3">
        <v>4</v>
      </c>
      <c r="C62" s="29">
        <v>4</v>
      </c>
      <c r="D62" s="29">
        <v>4</v>
      </c>
      <c r="E62" s="29">
        <v>2</v>
      </c>
      <c r="F62" s="29">
        <v>4</v>
      </c>
      <c r="G62" s="5">
        <v>3</v>
      </c>
      <c r="H62" s="81">
        <f t="shared" si="0"/>
        <v>3.5</v>
      </c>
    </row>
    <row r="63" spans="1:8">
      <c r="A63" s="96" t="s">
        <v>5</v>
      </c>
      <c r="B63" s="3">
        <v>40</v>
      </c>
      <c r="C63" s="29">
        <v>31</v>
      </c>
      <c r="D63" s="29">
        <v>28</v>
      </c>
      <c r="E63" s="29">
        <v>24</v>
      </c>
      <c r="F63" s="29">
        <v>20</v>
      </c>
      <c r="G63" s="5">
        <v>25</v>
      </c>
      <c r="H63" s="81">
        <f t="shared" si="0"/>
        <v>28</v>
      </c>
    </row>
    <row r="64" spans="1:8">
      <c r="A64" s="96" t="s">
        <v>97</v>
      </c>
      <c r="B64" s="3">
        <v>0</v>
      </c>
      <c r="C64" s="29">
        <v>1</v>
      </c>
      <c r="D64" s="29">
        <v>1</v>
      </c>
      <c r="E64" s="29">
        <v>0</v>
      </c>
      <c r="F64" s="29">
        <v>0</v>
      </c>
      <c r="G64" s="5">
        <v>1</v>
      </c>
      <c r="H64" s="81">
        <f t="shared" si="0"/>
        <v>0.5</v>
      </c>
    </row>
    <row r="65" spans="1:8">
      <c r="A65" s="96" t="s">
        <v>165</v>
      </c>
      <c r="B65" s="3">
        <v>0</v>
      </c>
      <c r="C65" s="29">
        <v>1</v>
      </c>
      <c r="D65" s="29">
        <v>0</v>
      </c>
      <c r="E65" s="29">
        <v>0</v>
      </c>
      <c r="F65" s="29">
        <v>0</v>
      </c>
      <c r="G65" s="5">
        <v>0</v>
      </c>
      <c r="H65" s="81">
        <f t="shared" si="0"/>
        <v>0.16666666666666666</v>
      </c>
    </row>
    <row r="66" spans="1:8">
      <c r="A66" s="96" t="s">
        <v>31</v>
      </c>
      <c r="B66" s="3">
        <v>3</v>
      </c>
      <c r="C66" s="29">
        <v>4</v>
      </c>
      <c r="D66" s="29">
        <v>2</v>
      </c>
      <c r="E66" s="29">
        <v>1</v>
      </c>
      <c r="F66" s="29">
        <v>1</v>
      </c>
      <c r="G66" s="5">
        <v>2</v>
      </c>
      <c r="H66" s="81">
        <f t="shared" si="0"/>
        <v>2.1666666666666665</v>
      </c>
    </row>
    <row r="67" spans="1:8">
      <c r="A67" s="96" t="s">
        <v>134</v>
      </c>
      <c r="B67" s="3">
        <v>0</v>
      </c>
      <c r="C67" s="29">
        <v>2</v>
      </c>
      <c r="D67" s="29">
        <v>0</v>
      </c>
      <c r="E67" s="29">
        <v>0</v>
      </c>
      <c r="F67" s="29">
        <v>0</v>
      </c>
      <c r="G67" s="5">
        <v>0</v>
      </c>
      <c r="H67" s="81">
        <f t="shared" si="0"/>
        <v>0.33333333333333331</v>
      </c>
    </row>
    <row r="68" spans="1:8">
      <c r="A68" s="96" t="s">
        <v>241</v>
      </c>
      <c r="B68" s="3">
        <v>1</v>
      </c>
      <c r="C68" s="29">
        <v>0</v>
      </c>
      <c r="D68" s="29">
        <v>0</v>
      </c>
      <c r="E68" s="29">
        <v>0</v>
      </c>
      <c r="F68" s="29">
        <v>0</v>
      </c>
      <c r="G68" s="5">
        <v>0</v>
      </c>
      <c r="H68" s="81">
        <f t="shared" si="0"/>
        <v>0.16666666666666666</v>
      </c>
    </row>
    <row r="69" spans="1:8">
      <c r="A69" s="96" t="s">
        <v>22</v>
      </c>
      <c r="B69" s="3">
        <v>38</v>
      </c>
      <c r="C69" s="29">
        <v>38</v>
      </c>
      <c r="D69" s="29">
        <v>5</v>
      </c>
      <c r="E69" s="29">
        <v>12</v>
      </c>
      <c r="F69" s="29">
        <v>9</v>
      </c>
      <c r="G69" s="5">
        <v>6</v>
      </c>
      <c r="H69" s="81">
        <f t="shared" si="0"/>
        <v>18</v>
      </c>
    </row>
    <row r="70" spans="1:8">
      <c r="A70" s="96" t="s">
        <v>166</v>
      </c>
      <c r="B70" s="3">
        <v>0</v>
      </c>
      <c r="C70" s="29">
        <v>1</v>
      </c>
      <c r="D70" s="29">
        <v>0</v>
      </c>
      <c r="E70" s="29">
        <v>0</v>
      </c>
      <c r="F70" s="29">
        <v>0</v>
      </c>
      <c r="G70" s="5">
        <v>0</v>
      </c>
      <c r="H70" s="81">
        <f t="shared" ref="H70:H123" si="1">AVERAGE(B70:G70)</f>
        <v>0.16666666666666666</v>
      </c>
    </row>
    <row r="71" spans="1:8">
      <c r="A71" s="96" t="s">
        <v>126</v>
      </c>
      <c r="B71" s="3">
        <v>0</v>
      </c>
      <c r="C71" s="29">
        <v>1</v>
      </c>
      <c r="D71" s="29">
        <v>0</v>
      </c>
      <c r="E71" s="29">
        <v>0</v>
      </c>
      <c r="F71" s="29">
        <v>0</v>
      </c>
      <c r="G71" s="5">
        <v>0</v>
      </c>
      <c r="H71" s="81">
        <f t="shared" si="1"/>
        <v>0.16666666666666666</v>
      </c>
    </row>
    <row r="72" spans="1:8">
      <c r="A72" s="96" t="s">
        <v>116</v>
      </c>
      <c r="B72" s="3">
        <v>2</v>
      </c>
      <c r="C72" s="29">
        <v>0</v>
      </c>
      <c r="D72" s="29">
        <v>2</v>
      </c>
      <c r="E72" s="29">
        <v>1</v>
      </c>
      <c r="F72" s="29">
        <v>0</v>
      </c>
      <c r="G72" s="5">
        <v>0</v>
      </c>
      <c r="H72" s="81">
        <f t="shared" si="1"/>
        <v>0.83333333333333337</v>
      </c>
    </row>
    <row r="73" spans="1:8">
      <c r="A73" s="96" t="s">
        <v>167</v>
      </c>
      <c r="B73" s="3">
        <v>11</v>
      </c>
      <c r="C73" s="29">
        <v>28</v>
      </c>
      <c r="D73" s="29">
        <v>1</v>
      </c>
      <c r="E73" s="29">
        <v>9</v>
      </c>
      <c r="F73" s="29">
        <v>2</v>
      </c>
      <c r="G73" s="5">
        <v>0</v>
      </c>
      <c r="H73" s="81">
        <f t="shared" si="1"/>
        <v>8.5</v>
      </c>
    </row>
    <row r="74" spans="1:8">
      <c r="A74" s="96" t="s">
        <v>242</v>
      </c>
      <c r="B74" s="3">
        <v>1</v>
      </c>
      <c r="C74" s="29">
        <v>0</v>
      </c>
      <c r="D74" s="29">
        <v>0</v>
      </c>
      <c r="E74" s="29">
        <v>0</v>
      </c>
      <c r="F74" s="29">
        <v>0</v>
      </c>
      <c r="G74" s="5">
        <v>0</v>
      </c>
      <c r="H74" s="81">
        <f t="shared" si="1"/>
        <v>0.16666666666666666</v>
      </c>
    </row>
    <row r="75" spans="1:8">
      <c r="A75" s="96" t="s">
        <v>243</v>
      </c>
      <c r="B75" s="3">
        <v>1</v>
      </c>
      <c r="C75" s="29">
        <v>0</v>
      </c>
      <c r="D75" s="29">
        <v>0</v>
      </c>
      <c r="E75" s="29">
        <v>0</v>
      </c>
      <c r="F75" s="29">
        <v>0</v>
      </c>
      <c r="G75" s="5">
        <v>0</v>
      </c>
      <c r="H75" s="81">
        <f t="shared" si="1"/>
        <v>0.16666666666666666</v>
      </c>
    </row>
    <row r="76" spans="1:8">
      <c r="A76" s="96" t="s">
        <v>168</v>
      </c>
      <c r="B76" s="3">
        <v>14</v>
      </c>
      <c r="C76" s="29">
        <v>5</v>
      </c>
      <c r="D76" s="29">
        <v>2</v>
      </c>
      <c r="E76" s="29">
        <v>3</v>
      </c>
      <c r="F76" s="29">
        <v>1</v>
      </c>
      <c r="G76" s="5">
        <v>8</v>
      </c>
      <c r="H76" s="81">
        <f t="shared" si="1"/>
        <v>5.5</v>
      </c>
    </row>
    <row r="77" spans="1:8">
      <c r="A77" s="96" t="s">
        <v>117</v>
      </c>
      <c r="B77" s="3">
        <v>0</v>
      </c>
      <c r="C77" s="29">
        <v>0</v>
      </c>
      <c r="D77" s="29">
        <v>0</v>
      </c>
      <c r="E77" s="29">
        <v>3</v>
      </c>
      <c r="F77" s="29">
        <v>0</v>
      </c>
      <c r="G77" s="5">
        <v>0</v>
      </c>
      <c r="H77" s="81">
        <f t="shared" si="1"/>
        <v>0.5</v>
      </c>
    </row>
    <row r="78" spans="1:8">
      <c r="A78" s="96" t="s">
        <v>140</v>
      </c>
      <c r="B78" s="3">
        <v>0</v>
      </c>
      <c r="C78" s="29">
        <v>1</v>
      </c>
      <c r="D78" s="29">
        <v>0</v>
      </c>
      <c r="E78" s="29">
        <v>0</v>
      </c>
      <c r="F78" s="29">
        <v>0</v>
      </c>
      <c r="G78" s="5">
        <v>0</v>
      </c>
      <c r="H78" s="81">
        <f t="shared" si="1"/>
        <v>0.16666666666666666</v>
      </c>
    </row>
    <row r="79" spans="1:8">
      <c r="A79" s="96" t="s">
        <v>169</v>
      </c>
      <c r="B79" s="3">
        <v>6</v>
      </c>
      <c r="C79" s="29">
        <v>7</v>
      </c>
      <c r="D79" s="29">
        <v>6</v>
      </c>
      <c r="E79" s="29">
        <v>7</v>
      </c>
      <c r="F79" s="29">
        <v>3</v>
      </c>
      <c r="G79" s="5">
        <v>4</v>
      </c>
      <c r="H79" s="81">
        <f t="shared" si="1"/>
        <v>5.5</v>
      </c>
    </row>
    <row r="80" spans="1:8">
      <c r="A80" s="96" t="s">
        <v>244</v>
      </c>
      <c r="B80" s="3">
        <v>38</v>
      </c>
      <c r="C80" s="29">
        <v>28</v>
      </c>
      <c r="D80" s="29">
        <v>45</v>
      </c>
      <c r="E80" s="29">
        <v>22</v>
      </c>
      <c r="F80" s="29">
        <v>14</v>
      </c>
      <c r="G80" s="5">
        <v>30</v>
      </c>
      <c r="H80" s="81">
        <f t="shared" si="1"/>
        <v>29.5</v>
      </c>
    </row>
    <row r="81" spans="1:12">
      <c r="A81" s="96" t="s">
        <v>170</v>
      </c>
      <c r="B81" s="3">
        <v>1</v>
      </c>
      <c r="C81" s="29">
        <v>1</v>
      </c>
      <c r="D81" s="29">
        <v>0</v>
      </c>
      <c r="E81" s="29">
        <v>1</v>
      </c>
      <c r="F81" s="29">
        <v>0</v>
      </c>
      <c r="G81" s="5">
        <v>0</v>
      </c>
      <c r="H81" s="81">
        <f t="shared" si="1"/>
        <v>0.5</v>
      </c>
    </row>
    <row r="82" spans="1:12">
      <c r="A82" s="96" t="s">
        <v>106</v>
      </c>
      <c r="B82" s="3">
        <v>5</v>
      </c>
      <c r="C82" s="29">
        <v>1</v>
      </c>
      <c r="D82" s="29">
        <v>1</v>
      </c>
      <c r="E82" s="29">
        <v>0</v>
      </c>
      <c r="F82" s="29">
        <v>1</v>
      </c>
      <c r="G82" s="5">
        <v>0</v>
      </c>
      <c r="H82" s="81">
        <f t="shared" si="1"/>
        <v>1.3333333333333333</v>
      </c>
    </row>
    <row r="83" spans="1:12">
      <c r="A83" s="96" t="s">
        <v>171</v>
      </c>
      <c r="B83" s="3">
        <v>14</v>
      </c>
      <c r="C83" s="29">
        <v>25</v>
      </c>
      <c r="D83" s="29">
        <v>20</v>
      </c>
      <c r="E83" s="29">
        <v>20</v>
      </c>
      <c r="F83" s="29">
        <v>14</v>
      </c>
      <c r="G83" s="5">
        <v>9</v>
      </c>
      <c r="H83" s="81">
        <f t="shared" si="1"/>
        <v>17</v>
      </c>
    </row>
    <row r="84" spans="1:12">
      <c r="A84" s="96" t="s">
        <v>107</v>
      </c>
      <c r="B84" s="3">
        <v>0</v>
      </c>
      <c r="C84" s="29">
        <v>0</v>
      </c>
      <c r="D84" s="29">
        <v>0</v>
      </c>
      <c r="E84" s="29">
        <v>0</v>
      </c>
      <c r="F84" s="29">
        <v>1</v>
      </c>
      <c r="G84" s="5">
        <v>0</v>
      </c>
      <c r="H84" s="81">
        <f t="shared" si="1"/>
        <v>0.16666666666666666</v>
      </c>
    </row>
    <row r="85" spans="1:12">
      <c r="A85" s="96" t="s">
        <v>131</v>
      </c>
      <c r="B85" s="3">
        <v>9</v>
      </c>
      <c r="C85" s="29">
        <v>10</v>
      </c>
      <c r="D85" s="29">
        <v>0</v>
      </c>
      <c r="E85" s="29">
        <v>0</v>
      </c>
      <c r="F85" s="29">
        <v>0</v>
      </c>
      <c r="G85" s="5">
        <v>0</v>
      </c>
      <c r="H85" s="81">
        <f t="shared" si="1"/>
        <v>3.1666666666666665</v>
      </c>
    </row>
    <row r="86" spans="1:12">
      <c r="A86" s="96" t="s">
        <v>193</v>
      </c>
      <c r="B86" s="3">
        <v>249</v>
      </c>
      <c r="C86" s="29">
        <v>307</v>
      </c>
      <c r="D86" s="29">
        <v>929</v>
      </c>
      <c r="E86" s="29">
        <v>836</v>
      </c>
      <c r="F86" s="29">
        <v>0</v>
      </c>
      <c r="G86" s="5">
        <v>0</v>
      </c>
      <c r="H86" s="81">
        <f t="shared" si="1"/>
        <v>386.83333333333331</v>
      </c>
      <c r="K86" s="1">
        <f>249+307</f>
        <v>556</v>
      </c>
      <c r="L86" s="1">
        <f>K86+929</f>
        <v>1485</v>
      </c>
    </row>
    <row r="87" spans="1:12">
      <c r="A87" s="96" t="s">
        <v>98</v>
      </c>
      <c r="B87" s="3">
        <v>3</v>
      </c>
      <c r="C87" s="29">
        <v>1</v>
      </c>
      <c r="D87" s="29">
        <v>0</v>
      </c>
      <c r="E87" s="29">
        <v>0</v>
      </c>
      <c r="F87" s="29">
        <v>0</v>
      </c>
      <c r="G87" s="5">
        <v>1</v>
      </c>
      <c r="H87" s="81">
        <f t="shared" si="1"/>
        <v>0.83333333333333337</v>
      </c>
    </row>
    <row r="88" spans="1:12">
      <c r="A88" s="96" t="s">
        <v>172</v>
      </c>
      <c r="B88" s="3">
        <v>1</v>
      </c>
      <c r="C88" s="29">
        <v>0</v>
      </c>
      <c r="D88" s="29">
        <v>0</v>
      </c>
      <c r="E88" s="29">
        <v>0</v>
      </c>
      <c r="F88" s="29">
        <v>9</v>
      </c>
      <c r="G88" s="5">
        <v>0</v>
      </c>
      <c r="H88" s="81">
        <f t="shared" si="1"/>
        <v>1.6666666666666667</v>
      </c>
      <c r="J88" s="1">
        <f>B86+C86+D86</f>
        <v>1485</v>
      </c>
    </row>
    <row r="89" spans="1:12">
      <c r="A89" s="96" t="s">
        <v>173</v>
      </c>
      <c r="B89" s="3">
        <v>2</v>
      </c>
      <c r="C89" s="29">
        <v>2</v>
      </c>
      <c r="D89" s="29">
        <v>0</v>
      </c>
      <c r="E89" s="29">
        <v>3</v>
      </c>
      <c r="F89" s="29">
        <v>4</v>
      </c>
      <c r="G89" s="5">
        <v>0</v>
      </c>
      <c r="H89" s="81">
        <f t="shared" si="1"/>
        <v>1.8333333333333333</v>
      </c>
    </row>
    <row r="90" spans="1:12">
      <c r="A90" s="96" t="s">
        <v>48</v>
      </c>
      <c r="B90" s="3">
        <v>0</v>
      </c>
      <c r="C90" s="29">
        <v>0</v>
      </c>
      <c r="D90" s="29">
        <v>0</v>
      </c>
      <c r="E90" s="29">
        <v>0</v>
      </c>
      <c r="F90" s="29">
        <v>1</v>
      </c>
      <c r="G90" s="5">
        <v>0</v>
      </c>
      <c r="H90" s="81">
        <f t="shared" si="1"/>
        <v>0.16666666666666666</v>
      </c>
      <c r="K90" s="1">
        <f>5+924</f>
        <v>929</v>
      </c>
    </row>
    <row r="91" spans="1:12" s="32" customFormat="1">
      <c r="A91" s="96" t="s">
        <v>174</v>
      </c>
      <c r="B91" s="30">
        <v>0</v>
      </c>
      <c r="C91" s="31">
        <v>0</v>
      </c>
      <c r="D91" s="31">
        <v>0</v>
      </c>
      <c r="E91" s="31">
        <v>0</v>
      </c>
      <c r="F91" s="31">
        <v>1</v>
      </c>
      <c r="G91" s="102">
        <v>2</v>
      </c>
      <c r="H91" s="81">
        <f t="shared" si="1"/>
        <v>0.5</v>
      </c>
    </row>
    <row r="92" spans="1:12" s="32" customFormat="1">
      <c r="A92" s="96" t="s">
        <v>245</v>
      </c>
      <c r="B92" s="30">
        <v>3</v>
      </c>
      <c r="C92" s="31">
        <v>0</v>
      </c>
      <c r="D92" s="31">
        <v>0</v>
      </c>
      <c r="E92" s="31">
        <v>0</v>
      </c>
      <c r="F92" s="31">
        <v>0</v>
      </c>
      <c r="G92" s="102">
        <v>0</v>
      </c>
      <c r="H92" s="81">
        <f t="shared" si="1"/>
        <v>0.5</v>
      </c>
    </row>
    <row r="93" spans="1:12" s="32" customFormat="1">
      <c r="A93" s="96" t="s">
        <v>175</v>
      </c>
      <c r="B93" s="30">
        <v>0</v>
      </c>
      <c r="C93" s="31">
        <v>0</v>
      </c>
      <c r="D93" s="31">
        <v>0</v>
      </c>
      <c r="E93" s="31">
        <v>1</v>
      </c>
      <c r="F93" s="31">
        <v>0</v>
      </c>
      <c r="G93" s="102">
        <v>0</v>
      </c>
      <c r="H93" s="81">
        <f t="shared" si="1"/>
        <v>0.16666666666666666</v>
      </c>
    </row>
    <row r="94" spans="1:12" s="32" customFormat="1">
      <c r="A94" s="96" t="s">
        <v>138</v>
      </c>
      <c r="B94" s="30">
        <v>0</v>
      </c>
      <c r="C94" s="31">
        <v>2</v>
      </c>
      <c r="D94" s="31">
        <v>0</v>
      </c>
      <c r="E94" s="31">
        <v>0</v>
      </c>
      <c r="F94" s="31">
        <v>0</v>
      </c>
      <c r="G94" s="102">
        <v>0</v>
      </c>
      <c r="H94" s="81">
        <f t="shared" si="1"/>
        <v>0.33333333333333331</v>
      </c>
    </row>
    <row r="95" spans="1:12">
      <c r="A95" s="96" t="s">
        <v>92</v>
      </c>
      <c r="B95" s="3">
        <v>1</v>
      </c>
      <c r="C95" s="29">
        <v>0</v>
      </c>
      <c r="D95" s="29">
        <v>0</v>
      </c>
      <c r="E95" s="29">
        <v>0</v>
      </c>
      <c r="F95" s="29">
        <v>3</v>
      </c>
      <c r="G95" s="5">
        <v>4</v>
      </c>
      <c r="H95" s="81">
        <f t="shared" si="1"/>
        <v>1.3333333333333333</v>
      </c>
    </row>
    <row r="96" spans="1:12">
      <c r="A96" s="96" t="s">
        <v>76</v>
      </c>
      <c r="B96" s="3">
        <v>0</v>
      </c>
      <c r="C96" s="29">
        <v>3</v>
      </c>
      <c r="D96" s="29">
        <v>7</v>
      </c>
      <c r="E96" s="29">
        <v>4</v>
      </c>
      <c r="F96" s="29">
        <v>3</v>
      </c>
      <c r="G96" s="5">
        <v>3</v>
      </c>
      <c r="H96" s="81">
        <f t="shared" si="1"/>
        <v>3.3333333333333335</v>
      </c>
    </row>
    <row r="97" spans="1:8">
      <c r="A97" s="96" t="s">
        <v>139</v>
      </c>
      <c r="B97" s="3">
        <v>11</v>
      </c>
      <c r="C97" s="29">
        <v>5</v>
      </c>
      <c r="D97" s="29">
        <v>6</v>
      </c>
      <c r="E97" s="29">
        <v>4</v>
      </c>
      <c r="F97" s="29">
        <v>11</v>
      </c>
      <c r="G97" s="5">
        <v>4</v>
      </c>
      <c r="H97" s="81">
        <f t="shared" si="1"/>
        <v>6.833333333333333</v>
      </c>
    </row>
    <row r="98" spans="1:8">
      <c r="A98" s="96" t="s">
        <v>129</v>
      </c>
      <c r="B98" s="3">
        <v>101</v>
      </c>
      <c r="C98" s="29">
        <v>94</v>
      </c>
      <c r="D98" s="29">
        <v>81</v>
      </c>
      <c r="E98" s="29">
        <v>81</v>
      </c>
      <c r="F98" s="29">
        <v>70</v>
      </c>
      <c r="G98" s="5">
        <v>82</v>
      </c>
      <c r="H98" s="81">
        <f t="shared" si="1"/>
        <v>84.833333333333329</v>
      </c>
    </row>
    <row r="99" spans="1:8">
      <c r="A99" s="96" t="s">
        <v>10</v>
      </c>
      <c r="B99" s="3">
        <v>93</v>
      </c>
      <c r="C99" s="29">
        <v>64</v>
      </c>
      <c r="D99" s="29">
        <v>132</v>
      </c>
      <c r="E99" s="29">
        <v>72</v>
      </c>
      <c r="F99" s="29">
        <v>53</v>
      </c>
      <c r="G99" s="5">
        <v>65</v>
      </c>
      <c r="H99" s="81">
        <f t="shared" si="1"/>
        <v>79.833333333333329</v>
      </c>
    </row>
    <row r="100" spans="1:8">
      <c r="A100" s="96" t="s">
        <v>51</v>
      </c>
      <c r="B100" s="3">
        <v>8</v>
      </c>
      <c r="C100" s="29">
        <v>6</v>
      </c>
      <c r="D100" s="29">
        <v>4</v>
      </c>
      <c r="E100" s="29">
        <v>9</v>
      </c>
      <c r="F100" s="29">
        <v>5</v>
      </c>
      <c r="G100" s="5">
        <v>5</v>
      </c>
      <c r="H100" s="81">
        <f t="shared" si="1"/>
        <v>6.166666666666667</v>
      </c>
    </row>
    <row r="101" spans="1:8">
      <c r="A101" s="96" t="s">
        <v>18</v>
      </c>
      <c r="B101" s="3">
        <v>11</v>
      </c>
      <c r="C101" s="29">
        <v>2</v>
      </c>
      <c r="D101" s="29">
        <v>6</v>
      </c>
      <c r="E101" s="29">
        <v>1</v>
      </c>
      <c r="F101" s="29">
        <v>2</v>
      </c>
      <c r="G101" s="5">
        <v>3</v>
      </c>
      <c r="H101" s="81">
        <f t="shared" si="1"/>
        <v>4.166666666666667</v>
      </c>
    </row>
    <row r="102" spans="1:8">
      <c r="A102" s="96" t="s">
        <v>28</v>
      </c>
      <c r="B102" s="3">
        <v>7</v>
      </c>
      <c r="C102" s="29">
        <v>7</v>
      </c>
      <c r="D102" s="29">
        <v>14</v>
      </c>
      <c r="E102" s="29">
        <v>8</v>
      </c>
      <c r="F102" s="29">
        <v>14</v>
      </c>
      <c r="G102" s="5">
        <v>5</v>
      </c>
      <c r="H102" s="81">
        <f t="shared" si="1"/>
        <v>9.1666666666666661</v>
      </c>
    </row>
    <row r="103" spans="1:8">
      <c r="A103" s="96" t="s">
        <v>176</v>
      </c>
      <c r="B103" s="3">
        <v>0</v>
      </c>
      <c r="C103" s="29">
        <v>0</v>
      </c>
      <c r="D103" s="29">
        <v>0</v>
      </c>
      <c r="E103" s="29">
        <v>0</v>
      </c>
      <c r="F103" s="29">
        <v>0</v>
      </c>
      <c r="G103" s="5">
        <v>0</v>
      </c>
      <c r="H103" s="81">
        <f t="shared" si="1"/>
        <v>0</v>
      </c>
    </row>
    <row r="104" spans="1:8">
      <c r="A104" s="96" t="s">
        <v>177</v>
      </c>
      <c r="B104" s="3">
        <v>30</v>
      </c>
      <c r="C104" s="29">
        <v>14</v>
      </c>
      <c r="D104" s="29">
        <v>2</v>
      </c>
      <c r="E104" s="29">
        <v>26</v>
      </c>
      <c r="F104" s="29">
        <v>2</v>
      </c>
      <c r="G104" s="5">
        <v>1</v>
      </c>
      <c r="H104" s="81">
        <f t="shared" si="1"/>
        <v>12.5</v>
      </c>
    </row>
    <row r="105" spans="1:8">
      <c r="A105" s="96" t="s">
        <v>178</v>
      </c>
      <c r="B105" s="3">
        <v>1</v>
      </c>
      <c r="C105" s="29">
        <v>1</v>
      </c>
      <c r="D105" s="29">
        <v>1</v>
      </c>
      <c r="E105" s="29">
        <v>1</v>
      </c>
      <c r="F105" s="29">
        <v>0</v>
      </c>
      <c r="G105" s="5">
        <v>0</v>
      </c>
      <c r="H105" s="81">
        <f t="shared" si="1"/>
        <v>0.66666666666666663</v>
      </c>
    </row>
    <row r="106" spans="1:8">
      <c r="A106" s="96" t="s">
        <v>179</v>
      </c>
      <c r="B106" s="3">
        <v>0</v>
      </c>
      <c r="C106" s="29">
        <v>0</v>
      </c>
      <c r="D106" s="29">
        <v>0</v>
      </c>
      <c r="E106" s="29">
        <v>1</v>
      </c>
      <c r="F106" s="29">
        <v>0</v>
      </c>
      <c r="G106" s="5">
        <v>0</v>
      </c>
      <c r="H106" s="81">
        <f t="shared" si="1"/>
        <v>0.16666666666666666</v>
      </c>
    </row>
    <row r="107" spans="1:8">
      <c r="A107" s="96" t="s">
        <v>96</v>
      </c>
      <c r="B107" s="3">
        <v>0</v>
      </c>
      <c r="C107" s="29">
        <v>3</v>
      </c>
      <c r="D107" s="29">
        <v>2</v>
      </c>
      <c r="E107" s="29">
        <v>6</v>
      </c>
      <c r="F107" s="29">
        <v>1</v>
      </c>
      <c r="G107" s="5">
        <v>1</v>
      </c>
      <c r="H107" s="81">
        <f t="shared" si="1"/>
        <v>2.1666666666666665</v>
      </c>
    </row>
    <row r="108" spans="1:8">
      <c r="A108" s="96" t="s">
        <v>132</v>
      </c>
      <c r="B108" s="3">
        <v>157</v>
      </c>
      <c r="C108" s="29">
        <v>75</v>
      </c>
      <c r="D108" s="29">
        <v>1</v>
      </c>
      <c r="E108" s="29">
        <v>3</v>
      </c>
      <c r="F108" s="29">
        <v>0</v>
      </c>
      <c r="G108" s="5">
        <v>0</v>
      </c>
      <c r="H108" s="81">
        <f t="shared" si="1"/>
        <v>39.333333333333336</v>
      </c>
    </row>
    <row r="109" spans="1:8">
      <c r="A109" s="96" t="s">
        <v>180</v>
      </c>
      <c r="B109" s="3">
        <v>0</v>
      </c>
      <c r="C109" s="29">
        <v>0</v>
      </c>
      <c r="D109" s="29">
        <v>1</v>
      </c>
      <c r="E109" s="29">
        <v>0</v>
      </c>
      <c r="F109" s="29">
        <v>1</v>
      </c>
      <c r="G109" s="5">
        <v>0</v>
      </c>
      <c r="H109" s="81">
        <f t="shared" si="1"/>
        <v>0.33333333333333331</v>
      </c>
    </row>
    <row r="110" spans="1:8">
      <c r="A110" s="96" t="s">
        <v>12</v>
      </c>
      <c r="B110" s="3">
        <v>63</v>
      </c>
      <c r="C110" s="29">
        <v>45</v>
      </c>
      <c r="D110" s="29">
        <v>98</v>
      </c>
      <c r="E110" s="29">
        <v>59</v>
      </c>
      <c r="F110" s="29">
        <v>48</v>
      </c>
      <c r="G110" s="5">
        <v>44</v>
      </c>
      <c r="H110" s="81">
        <f t="shared" si="1"/>
        <v>59.5</v>
      </c>
    </row>
    <row r="111" spans="1:8">
      <c r="A111" s="96" t="s">
        <v>181</v>
      </c>
      <c r="B111" s="3">
        <v>1</v>
      </c>
      <c r="C111" s="29">
        <v>0</v>
      </c>
      <c r="D111" s="29">
        <v>0</v>
      </c>
      <c r="E111" s="29">
        <v>0</v>
      </c>
      <c r="F111" s="29">
        <v>2</v>
      </c>
      <c r="G111" s="5">
        <v>0</v>
      </c>
      <c r="H111" s="81">
        <f t="shared" si="1"/>
        <v>0.5</v>
      </c>
    </row>
    <row r="112" spans="1:8">
      <c r="A112" s="96" t="s">
        <v>66</v>
      </c>
      <c r="B112" s="3">
        <v>3</v>
      </c>
      <c r="C112" s="29">
        <v>2</v>
      </c>
      <c r="D112" s="29">
        <v>2</v>
      </c>
      <c r="E112" s="29">
        <v>5</v>
      </c>
      <c r="F112" s="29">
        <v>10</v>
      </c>
      <c r="G112" s="5">
        <v>5</v>
      </c>
      <c r="H112" s="81">
        <f t="shared" si="1"/>
        <v>4.5</v>
      </c>
    </row>
    <row r="113" spans="1:10">
      <c r="A113" s="96" t="s">
        <v>84</v>
      </c>
      <c r="B113" s="3">
        <v>0</v>
      </c>
      <c r="C113" s="29">
        <v>2</v>
      </c>
      <c r="D113" s="29">
        <v>4</v>
      </c>
      <c r="E113" s="29">
        <v>0</v>
      </c>
      <c r="F113" s="29">
        <v>1</v>
      </c>
      <c r="G113" s="5">
        <v>1</v>
      </c>
      <c r="H113" s="81">
        <f t="shared" si="1"/>
        <v>1.3333333333333333</v>
      </c>
    </row>
    <row r="114" spans="1:10">
      <c r="A114" s="96" t="s">
        <v>182</v>
      </c>
      <c r="B114" s="3">
        <v>0</v>
      </c>
      <c r="C114" s="29">
        <v>0</v>
      </c>
      <c r="D114" s="29">
        <v>1</v>
      </c>
      <c r="E114" s="29">
        <v>0</v>
      </c>
      <c r="F114" s="29">
        <v>0</v>
      </c>
      <c r="G114" s="5">
        <v>0</v>
      </c>
      <c r="H114" s="81">
        <f t="shared" si="1"/>
        <v>0.16666666666666666</v>
      </c>
    </row>
    <row r="115" spans="1:10">
      <c r="A115" s="96" t="s">
        <v>119</v>
      </c>
      <c r="B115" s="3">
        <v>0</v>
      </c>
      <c r="C115" s="29">
        <v>0</v>
      </c>
      <c r="D115" s="29">
        <v>1</v>
      </c>
      <c r="E115" s="29">
        <v>0</v>
      </c>
      <c r="F115" s="29">
        <v>0</v>
      </c>
      <c r="G115" s="5">
        <v>0</v>
      </c>
      <c r="H115" s="81">
        <f t="shared" si="1"/>
        <v>0.16666666666666666</v>
      </c>
    </row>
    <row r="116" spans="1:10">
      <c r="A116" s="96" t="s">
        <v>67</v>
      </c>
      <c r="B116" s="3">
        <v>7</v>
      </c>
      <c r="C116" s="29">
        <v>3</v>
      </c>
      <c r="D116" s="29">
        <v>0</v>
      </c>
      <c r="E116" s="29">
        <v>18</v>
      </c>
      <c r="F116" s="29">
        <v>0</v>
      </c>
      <c r="G116" s="5">
        <v>0</v>
      </c>
      <c r="H116" s="81">
        <f t="shared" si="1"/>
        <v>4.666666666666667</v>
      </c>
    </row>
    <row r="117" spans="1:10">
      <c r="A117" s="96" t="s">
        <v>183</v>
      </c>
      <c r="B117" s="3">
        <v>1</v>
      </c>
      <c r="C117" s="29">
        <v>2</v>
      </c>
      <c r="D117" s="29">
        <v>1</v>
      </c>
      <c r="E117" s="29">
        <v>0</v>
      </c>
      <c r="F117" s="29">
        <v>0</v>
      </c>
      <c r="G117" s="5">
        <v>0</v>
      </c>
      <c r="H117" s="81">
        <f t="shared" si="1"/>
        <v>0.66666666666666663</v>
      </c>
    </row>
    <row r="118" spans="1:10">
      <c r="A118" s="96" t="s">
        <v>123</v>
      </c>
      <c r="B118" s="3">
        <v>1</v>
      </c>
      <c r="C118" s="29">
        <v>0</v>
      </c>
      <c r="D118" s="29">
        <v>1</v>
      </c>
      <c r="E118" s="29">
        <v>0</v>
      </c>
      <c r="F118" s="29">
        <v>0</v>
      </c>
      <c r="G118" s="5">
        <v>0</v>
      </c>
      <c r="H118" s="81">
        <f t="shared" si="1"/>
        <v>0.33333333333333331</v>
      </c>
    </row>
    <row r="119" spans="1:10">
      <c r="A119" s="96" t="s">
        <v>27</v>
      </c>
      <c r="B119" s="3">
        <v>42</v>
      </c>
      <c r="C119" s="29">
        <v>66</v>
      </c>
      <c r="D119" s="29">
        <v>75</v>
      </c>
      <c r="E119" s="29">
        <v>49</v>
      </c>
      <c r="F119" s="29">
        <v>55</v>
      </c>
      <c r="G119" s="5">
        <v>61</v>
      </c>
      <c r="H119" s="81">
        <f t="shared" si="1"/>
        <v>58</v>
      </c>
    </row>
    <row r="120" spans="1:10">
      <c r="A120" s="96" t="s">
        <v>184</v>
      </c>
      <c r="B120" s="3">
        <v>7</v>
      </c>
      <c r="C120" s="29">
        <v>2</v>
      </c>
      <c r="D120" s="29">
        <v>0</v>
      </c>
      <c r="E120" s="29">
        <v>0</v>
      </c>
      <c r="F120" s="29">
        <v>0</v>
      </c>
      <c r="G120" s="5">
        <v>0</v>
      </c>
      <c r="H120" s="81">
        <f t="shared" si="1"/>
        <v>1.5</v>
      </c>
    </row>
    <row r="121" spans="1:10">
      <c r="A121" s="96" t="s">
        <v>40</v>
      </c>
      <c r="B121" s="3">
        <v>0</v>
      </c>
      <c r="C121" s="29">
        <v>1</v>
      </c>
      <c r="D121" s="29">
        <v>0</v>
      </c>
      <c r="E121" s="29">
        <v>1</v>
      </c>
      <c r="F121" s="29">
        <v>0</v>
      </c>
      <c r="G121" s="5">
        <v>1</v>
      </c>
      <c r="H121" s="81">
        <f t="shared" si="1"/>
        <v>0.5</v>
      </c>
    </row>
    <row r="122" spans="1:10">
      <c r="A122" s="96" t="s">
        <v>34</v>
      </c>
      <c r="B122" s="3">
        <v>40</v>
      </c>
      <c r="C122" s="29">
        <v>60</v>
      </c>
      <c r="D122" s="29">
        <v>60</v>
      </c>
      <c r="E122" s="29">
        <v>40</v>
      </c>
      <c r="F122" s="29">
        <v>33</v>
      </c>
      <c r="G122" s="5">
        <v>36</v>
      </c>
      <c r="H122" s="81">
        <f t="shared" si="1"/>
        <v>44.833333333333336</v>
      </c>
    </row>
    <row r="123" spans="1:10" ht="15.75" thickBot="1">
      <c r="A123" s="97" t="s">
        <v>1</v>
      </c>
      <c r="B123" s="79">
        <v>85</v>
      </c>
      <c r="C123" s="103">
        <v>82</v>
      </c>
      <c r="D123" s="103">
        <v>98</v>
      </c>
      <c r="E123" s="103">
        <v>59</v>
      </c>
      <c r="F123" s="103">
        <v>75</v>
      </c>
      <c r="G123" s="6">
        <v>71</v>
      </c>
      <c r="H123" s="82">
        <f t="shared" si="1"/>
        <v>78.333333333333329</v>
      </c>
    </row>
    <row r="124" spans="1:10" ht="15.75" thickBot="1">
      <c r="A124" s="104" t="s">
        <v>185</v>
      </c>
      <c r="B124" s="119">
        <f>SUM(B5:B123)</f>
        <v>2085</v>
      </c>
      <c r="C124" s="119">
        <f>SUM(C5:C123)</f>
        <v>2229</v>
      </c>
      <c r="D124" s="119">
        <f t="shared" ref="D124:E124" si="2">SUM(D5:D123)</f>
        <v>2824</v>
      </c>
      <c r="E124" s="119">
        <f t="shared" si="2"/>
        <v>2332</v>
      </c>
      <c r="F124" s="119">
        <f>SUM(F5:F123)</f>
        <v>1264</v>
      </c>
      <c r="G124" s="119">
        <f>SUM(G5:G123)</f>
        <v>1335</v>
      </c>
      <c r="H124" s="186">
        <f>SUM(H5:H123)</f>
        <v>2011.5000000000005</v>
      </c>
      <c r="J124" s="113"/>
    </row>
    <row r="126" spans="1:10" ht="105">
      <c r="A126" s="33" t="s">
        <v>186</v>
      </c>
    </row>
    <row r="127" spans="1:10">
      <c r="A127" s="33"/>
    </row>
    <row r="128" spans="1:10" ht="45">
      <c r="A128" s="34" t="s">
        <v>226</v>
      </c>
    </row>
    <row r="129" spans="1:1">
      <c r="A129" s="34"/>
    </row>
    <row r="130" spans="1:1" ht="45">
      <c r="A130" s="93" t="s">
        <v>223</v>
      </c>
    </row>
    <row r="132" spans="1:1">
      <c r="A132" s="1"/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I94"/>
  <sheetViews>
    <sheetView topLeftCell="A48" workbookViewId="0">
      <selection activeCell="M70" sqref="M70"/>
    </sheetView>
  </sheetViews>
  <sheetFormatPr defaultRowHeight="15"/>
  <cols>
    <col min="1" max="1" width="58.28515625" style="1" customWidth="1"/>
    <col min="2" max="2" width="3.7109375" style="1" bestFit="1" customWidth="1"/>
    <col min="3" max="3" width="5.5703125" style="1" bestFit="1" customWidth="1"/>
    <col min="4" max="4" width="3.7109375" style="1" bestFit="1" customWidth="1"/>
    <col min="5" max="5" width="5.5703125" style="1" bestFit="1" customWidth="1"/>
    <col min="6" max="6" width="3.7109375" style="1" bestFit="1" customWidth="1"/>
    <col min="7" max="7" width="5.5703125" style="1" bestFit="1" customWidth="1"/>
    <col min="8" max="8" width="7.140625" style="12" bestFit="1" customWidth="1"/>
    <col min="9" max="9" width="5.7109375" style="12" customWidth="1"/>
    <col min="10" max="16384" width="9.140625" style="1"/>
  </cols>
  <sheetData>
    <row r="1" spans="1:8">
      <c r="A1" s="35" t="s">
        <v>141</v>
      </c>
    </row>
    <row r="2" spans="1:8">
      <c r="A2" s="8" t="s">
        <v>142</v>
      </c>
    </row>
    <row r="3" spans="1:8" ht="15.75" thickBot="1"/>
    <row r="4" spans="1:8" ht="15.75" thickBot="1">
      <c r="A4" s="49" t="s">
        <v>187</v>
      </c>
      <c r="B4" s="191">
        <v>43252</v>
      </c>
      <c r="C4" s="192"/>
      <c r="D4" s="191">
        <v>43221</v>
      </c>
      <c r="E4" s="192"/>
      <c r="F4" s="191">
        <v>43191</v>
      </c>
      <c r="G4" s="192"/>
      <c r="H4" s="36" t="s">
        <v>144</v>
      </c>
    </row>
    <row r="5" spans="1:8">
      <c r="A5" s="38" t="s">
        <v>87</v>
      </c>
      <c r="B5" s="53"/>
      <c r="C5" s="54">
        <v>0</v>
      </c>
      <c r="D5" s="53"/>
      <c r="E5" s="54">
        <v>0</v>
      </c>
      <c r="F5" s="39"/>
      <c r="G5" s="61">
        <v>0</v>
      </c>
      <c r="H5" s="48">
        <f>((C5+E5+G5)/3)</f>
        <v>0</v>
      </c>
    </row>
    <row r="6" spans="1:8">
      <c r="A6" s="38" t="s">
        <v>188</v>
      </c>
      <c r="B6" s="53"/>
      <c r="C6" s="54">
        <v>0</v>
      </c>
      <c r="D6" s="53"/>
      <c r="E6" s="54">
        <v>0</v>
      </c>
      <c r="F6" s="39"/>
      <c r="G6" s="61">
        <v>0</v>
      </c>
      <c r="H6" s="48">
        <f t="shared" ref="H6:H70" si="0">((C6+E6+G6)/3)</f>
        <v>0</v>
      </c>
    </row>
    <row r="7" spans="1:8">
      <c r="A7" s="38" t="s">
        <v>189</v>
      </c>
      <c r="B7" s="53"/>
      <c r="C7" s="54">
        <v>0</v>
      </c>
      <c r="D7" s="53"/>
      <c r="E7" s="54">
        <v>0</v>
      </c>
      <c r="F7" s="39"/>
      <c r="G7" s="61">
        <v>0</v>
      </c>
      <c r="H7" s="48">
        <f t="shared" si="0"/>
        <v>0</v>
      </c>
    </row>
    <row r="8" spans="1:8">
      <c r="A8" s="38" t="s">
        <v>37</v>
      </c>
      <c r="B8" s="55"/>
      <c r="C8" s="54">
        <v>102</v>
      </c>
      <c r="D8" s="55"/>
      <c r="E8" s="54">
        <v>21</v>
      </c>
      <c r="F8" s="50"/>
      <c r="G8" s="61">
        <v>8</v>
      </c>
      <c r="H8" s="48">
        <f t="shared" si="0"/>
        <v>43.666666666666664</v>
      </c>
    </row>
    <row r="9" spans="1:8">
      <c r="A9" s="40" t="s">
        <v>70</v>
      </c>
      <c r="B9" s="55"/>
      <c r="C9" s="54">
        <v>1</v>
      </c>
      <c r="D9" s="55"/>
      <c r="E9" s="54">
        <v>0</v>
      </c>
      <c r="F9" s="50"/>
      <c r="G9" s="61">
        <v>0</v>
      </c>
      <c r="H9" s="48">
        <f t="shared" si="0"/>
        <v>0.33333333333333331</v>
      </c>
    </row>
    <row r="10" spans="1:8">
      <c r="A10" s="38" t="s">
        <v>109</v>
      </c>
      <c r="B10" s="55"/>
      <c r="C10" s="54">
        <v>0</v>
      </c>
      <c r="D10" s="55"/>
      <c r="E10" s="54">
        <v>0</v>
      </c>
      <c r="F10" s="50"/>
      <c r="G10" s="61">
        <v>0</v>
      </c>
      <c r="H10" s="48">
        <f t="shared" si="0"/>
        <v>0</v>
      </c>
    </row>
    <row r="11" spans="1:8">
      <c r="A11" s="40" t="s">
        <v>43</v>
      </c>
      <c r="B11" s="55"/>
      <c r="C11" s="54">
        <v>4</v>
      </c>
      <c r="D11" s="55"/>
      <c r="E11" s="54">
        <v>1</v>
      </c>
      <c r="F11" s="50"/>
      <c r="G11" s="61">
        <v>0</v>
      </c>
      <c r="H11" s="48">
        <f t="shared" si="0"/>
        <v>1.6666666666666667</v>
      </c>
    </row>
    <row r="12" spans="1:8">
      <c r="A12" s="40" t="s">
        <v>52</v>
      </c>
      <c r="B12" s="55"/>
      <c r="C12" s="54">
        <v>26</v>
      </c>
      <c r="D12" s="55"/>
      <c r="E12" s="54">
        <v>10</v>
      </c>
      <c r="F12" s="50"/>
      <c r="G12" s="61">
        <v>5</v>
      </c>
      <c r="H12" s="48">
        <f t="shared" si="0"/>
        <v>13.666666666666666</v>
      </c>
    </row>
    <row r="13" spans="1:8">
      <c r="A13" s="40" t="s">
        <v>108</v>
      </c>
      <c r="B13" s="55"/>
      <c r="C13" s="54">
        <v>0</v>
      </c>
      <c r="D13" s="55"/>
      <c r="E13" s="54">
        <v>2</v>
      </c>
      <c r="F13" s="50"/>
      <c r="G13" s="61">
        <v>1</v>
      </c>
      <c r="H13" s="48">
        <f t="shared" si="0"/>
        <v>1</v>
      </c>
    </row>
    <row r="14" spans="1:8">
      <c r="A14" s="40" t="s">
        <v>55</v>
      </c>
      <c r="B14" s="53"/>
      <c r="C14" s="54">
        <v>50</v>
      </c>
      <c r="D14" s="53"/>
      <c r="E14" s="54">
        <v>62</v>
      </c>
      <c r="F14" s="39"/>
      <c r="G14" s="61">
        <v>3</v>
      </c>
      <c r="H14" s="48">
        <f t="shared" si="0"/>
        <v>38.333333333333336</v>
      </c>
    </row>
    <row r="15" spans="1:8">
      <c r="A15" s="38" t="s">
        <v>30</v>
      </c>
      <c r="B15" s="56"/>
      <c r="C15" s="54">
        <v>20</v>
      </c>
      <c r="D15" s="56"/>
      <c r="E15" s="54">
        <v>6</v>
      </c>
      <c r="F15" s="51"/>
      <c r="G15" s="61">
        <v>1</v>
      </c>
      <c r="H15" s="48">
        <f t="shared" si="0"/>
        <v>9</v>
      </c>
    </row>
    <row r="16" spans="1:8">
      <c r="A16" s="38" t="s">
        <v>89</v>
      </c>
      <c r="B16" s="56"/>
      <c r="C16" s="54">
        <v>1</v>
      </c>
      <c r="D16" s="56"/>
      <c r="E16" s="54">
        <v>0</v>
      </c>
      <c r="F16" s="51"/>
      <c r="G16" s="61">
        <v>0</v>
      </c>
      <c r="H16" s="48">
        <f t="shared" si="0"/>
        <v>0.33333333333333331</v>
      </c>
    </row>
    <row r="17" spans="1:8">
      <c r="A17" s="38" t="s">
        <v>192</v>
      </c>
      <c r="B17" s="56"/>
      <c r="C17" s="54">
        <v>2</v>
      </c>
      <c r="D17" s="56"/>
      <c r="E17" s="54">
        <v>0</v>
      </c>
      <c r="F17" s="51"/>
      <c r="G17" s="61">
        <v>2</v>
      </c>
      <c r="H17" s="48">
        <f t="shared" si="0"/>
        <v>1.3333333333333333</v>
      </c>
    </row>
    <row r="18" spans="1:8">
      <c r="A18" s="38" t="s">
        <v>78</v>
      </c>
      <c r="B18" s="56"/>
      <c r="C18" s="54">
        <v>6</v>
      </c>
      <c r="D18" s="56"/>
      <c r="E18" s="54">
        <v>4</v>
      </c>
      <c r="F18" s="51"/>
      <c r="G18" s="61">
        <v>6</v>
      </c>
      <c r="H18" s="48">
        <f t="shared" si="0"/>
        <v>5.333333333333333</v>
      </c>
    </row>
    <row r="19" spans="1:8">
      <c r="A19" s="38" t="s">
        <v>104</v>
      </c>
      <c r="B19" s="56"/>
      <c r="C19" s="54">
        <v>0</v>
      </c>
      <c r="D19" s="56"/>
      <c r="E19" s="54">
        <v>0</v>
      </c>
      <c r="F19" s="51"/>
      <c r="G19" s="61">
        <v>0</v>
      </c>
      <c r="H19" s="48">
        <f t="shared" si="0"/>
        <v>0</v>
      </c>
    </row>
    <row r="20" spans="1:8">
      <c r="A20" s="38" t="s">
        <v>2</v>
      </c>
      <c r="B20" s="56"/>
      <c r="C20" s="54">
        <v>15</v>
      </c>
      <c r="D20" s="56"/>
      <c r="E20" s="54">
        <v>4</v>
      </c>
      <c r="F20" s="51"/>
      <c r="G20" s="61">
        <v>78</v>
      </c>
      <c r="H20" s="48">
        <f t="shared" si="0"/>
        <v>32.333333333333336</v>
      </c>
    </row>
    <row r="21" spans="1:8">
      <c r="A21" s="38" t="s">
        <v>110</v>
      </c>
      <c r="B21" s="53"/>
      <c r="C21" s="54">
        <v>0</v>
      </c>
      <c r="D21" s="53"/>
      <c r="E21" s="54">
        <v>0</v>
      </c>
      <c r="F21" s="39"/>
      <c r="G21" s="61">
        <v>0</v>
      </c>
      <c r="H21" s="48">
        <f t="shared" si="0"/>
        <v>0</v>
      </c>
    </row>
    <row r="22" spans="1:8">
      <c r="A22" s="38" t="s">
        <v>191</v>
      </c>
      <c r="B22" s="56"/>
      <c r="C22" s="54">
        <v>0</v>
      </c>
      <c r="D22" s="56"/>
      <c r="E22" s="54">
        <v>0</v>
      </c>
      <c r="F22" s="51"/>
      <c r="G22" s="61">
        <v>0</v>
      </c>
      <c r="H22" s="48">
        <f t="shared" si="0"/>
        <v>0</v>
      </c>
    </row>
    <row r="23" spans="1:8">
      <c r="A23" s="38" t="s">
        <v>14</v>
      </c>
      <c r="B23" s="53"/>
      <c r="C23" s="54">
        <v>60</v>
      </c>
      <c r="D23" s="53"/>
      <c r="E23" s="54">
        <v>71</v>
      </c>
      <c r="F23" s="39"/>
      <c r="G23" s="61">
        <v>90</v>
      </c>
      <c r="H23" s="48">
        <f t="shared" si="0"/>
        <v>73.666666666666671</v>
      </c>
    </row>
    <row r="24" spans="1:8">
      <c r="A24" s="38" t="s">
        <v>33</v>
      </c>
      <c r="B24" s="56"/>
      <c r="C24" s="54">
        <v>4</v>
      </c>
      <c r="D24" s="56"/>
      <c r="E24" s="54">
        <v>11</v>
      </c>
      <c r="F24" s="51"/>
      <c r="G24" s="61">
        <v>10</v>
      </c>
      <c r="H24" s="48">
        <f t="shared" si="0"/>
        <v>8.3333333333333339</v>
      </c>
    </row>
    <row r="25" spans="1:8">
      <c r="A25" s="38" t="s">
        <v>65</v>
      </c>
      <c r="B25" s="56"/>
      <c r="C25" s="54">
        <v>4</v>
      </c>
      <c r="D25" s="56"/>
      <c r="E25" s="54">
        <v>0</v>
      </c>
      <c r="F25" s="51"/>
      <c r="G25" s="61">
        <v>1</v>
      </c>
      <c r="H25" s="48">
        <f t="shared" si="0"/>
        <v>1.6666666666666667</v>
      </c>
    </row>
    <row r="26" spans="1:8">
      <c r="A26" s="40" t="s">
        <v>38</v>
      </c>
      <c r="B26" s="56"/>
      <c r="C26" s="54">
        <v>1</v>
      </c>
      <c r="D26" s="56"/>
      <c r="E26" s="54">
        <v>3</v>
      </c>
      <c r="F26" s="51"/>
      <c r="G26" s="61">
        <v>1</v>
      </c>
      <c r="H26" s="48">
        <f t="shared" si="0"/>
        <v>1.6666666666666667</v>
      </c>
    </row>
    <row r="27" spans="1:8">
      <c r="A27" s="38" t="s">
        <v>11</v>
      </c>
      <c r="B27" s="56"/>
      <c r="C27" s="54">
        <v>25</v>
      </c>
      <c r="D27" s="56"/>
      <c r="E27" s="54">
        <v>15</v>
      </c>
      <c r="F27" s="51"/>
      <c r="G27" s="61">
        <v>11</v>
      </c>
      <c r="H27" s="48">
        <f t="shared" si="0"/>
        <v>17</v>
      </c>
    </row>
    <row r="28" spans="1:8" ht="15" customHeight="1">
      <c r="A28" s="38" t="s">
        <v>190</v>
      </c>
      <c r="B28" s="193">
        <f>SUM(C28:C64)</f>
        <v>1400</v>
      </c>
      <c r="C28" s="57">
        <v>40</v>
      </c>
      <c r="D28" s="193">
        <f>SUM(E28:E64)</f>
        <v>1555</v>
      </c>
      <c r="E28" s="57">
        <v>92</v>
      </c>
      <c r="F28" s="195">
        <f>SUM(G28:G64)</f>
        <v>1678</v>
      </c>
      <c r="G28" s="62">
        <v>562</v>
      </c>
      <c r="H28" s="48">
        <f t="shared" si="0"/>
        <v>231.33333333333334</v>
      </c>
    </row>
    <row r="29" spans="1:8" ht="15" customHeight="1">
      <c r="A29" s="38" t="s">
        <v>74</v>
      </c>
      <c r="B29" s="194"/>
      <c r="C29" s="54">
        <v>27</v>
      </c>
      <c r="D29" s="194"/>
      <c r="E29" s="54">
        <v>56</v>
      </c>
      <c r="F29" s="196"/>
      <c r="G29" s="61">
        <v>35</v>
      </c>
      <c r="H29" s="48">
        <f t="shared" si="0"/>
        <v>39.333333333333336</v>
      </c>
    </row>
    <row r="30" spans="1:8" ht="15" customHeight="1">
      <c r="A30" s="38" t="s">
        <v>47</v>
      </c>
      <c r="B30" s="194"/>
      <c r="C30" s="54">
        <v>38</v>
      </c>
      <c r="D30" s="194"/>
      <c r="E30" s="54">
        <v>44</v>
      </c>
      <c r="F30" s="196"/>
      <c r="G30" s="61">
        <v>50</v>
      </c>
      <c r="H30" s="48">
        <f t="shared" si="0"/>
        <v>44</v>
      </c>
    </row>
    <row r="31" spans="1:8" ht="15" customHeight="1">
      <c r="A31" s="38" t="s">
        <v>64</v>
      </c>
      <c r="B31" s="194"/>
      <c r="C31" s="54">
        <v>38</v>
      </c>
      <c r="D31" s="194"/>
      <c r="E31" s="54">
        <v>39</v>
      </c>
      <c r="F31" s="196"/>
      <c r="G31" s="61">
        <v>27</v>
      </c>
      <c r="H31" s="48">
        <f t="shared" si="0"/>
        <v>34.666666666666664</v>
      </c>
    </row>
    <row r="32" spans="1:8" ht="15" customHeight="1">
      <c r="A32" s="38" t="s">
        <v>121</v>
      </c>
      <c r="B32" s="194"/>
      <c r="C32" s="54">
        <v>4</v>
      </c>
      <c r="D32" s="194"/>
      <c r="E32" s="54">
        <v>5</v>
      </c>
      <c r="F32" s="196"/>
      <c r="G32" s="61">
        <v>7</v>
      </c>
      <c r="H32" s="48">
        <f t="shared" si="0"/>
        <v>5.333333333333333</v>
      </c>
    </row>
    <row r="33" spans="1:8" ht="15" customHeight="1">
      <c r="A33" s="38" t="s">
        <v>81</v>
      </c>
      <c r="B33" s="194"/>
      <c r="C33" s="54">
        <v>23</v>
      </c>
      <c r="D33" s="194"/>
      <c r="E33" s="54">
        <v>34</v>
      </c>
      <c r="F33" s="196"/>
      <c r="G33" s="61">
        <v>32</v>
      </c>
      <c r="H33" s="48">
        <f t="shared" si="0"/>
        <v>29.666666666666668</v>
      </c>
    </row>
    <row r="34" spans="1:8" ht="15" customHeight="1">
      <c r="A34" s="38" t="s">
        <v>9</v>
      </c>
      <c r="B34" s="194"/>
      <c r="C34" s="54">
        <v>40</v>
      </c>
      <c r="D34" s="194"/>
      <c r="E34" s="54">
        <v>40</v>
      </c>
      <c r="F34" s="196"/>
      <c r="G34" s="61">
        <v>47</v>
      </c>
      <c r="H34" s="48">
        <f t="shared" si="0"/>
        <v>42.333333333333336</v>
      </c>
    </row>
    <row r="35" spans="1:8" ht="15" customHeight="1">
      <c r="A35" s="38" t="s">
        <v>29</v>
      </c>
      <c r="B35" s="194"/>
      <c r="C35" s="54">
        <v>24</v>
      </c>
      <c r="D35" s="194"/>
      <c r="E35" s="54">
        <v>21</v>
      </c>
      <c r="F35" s="196"/>
      <c r="G35" s="61">
        <v>29</v>
      </c>
      <c r="H35" s="48">
        <f t="shared" si="0"/>
        <v>24.666666666666668</v>
      </c>
    </row>
    <row r="36" spans="1:8" ht="15" customHeight="1">
      <c r="A36" s="38" t="s">
        <v>79</v>
      </c>
      <c r="B36" s="194"/>
      <c r="C36" s="54">
        <v>20</v>
      </c>
      <c r="D36" s="194"/>
      <c r="E36" s="54">
        <v>13</v>
      </c>
      <c r="F36" s="196"/>
      <c r="G36" s="61">
        <v>11</v>
      </c>
      <c r="H36" s="48">
        <f t="shared" si="0"/>
        <v>14.666666666666666</v>
      </c>
    </row>
    <row r="37" spans="1:8" ht="15" customHeight="1">
      <c r="A37" s="38" t="s">
        <v>4</v>
      </c>
      <c r="B37" s="194"/>
      <c r="C37" s="54">
        <v>36</v>
      </c>
      <c r="D37" s="194"/>
      <c r="E37" s="54">
        <v>39</v>
      </c>
      <c r="F37" s="196"/>
      <c r="G37" s="61">
        <v>47</v>
      </c>
      <c r="H37" s="48">
        <f t="shared" si="0"/>
        <v>40.666666666666664</v>
      </c>
    </row>
    <row r="38" spans="1:8" ht="15" customHeight="1">
      <c r="A38" s="38" t="s">
        <v>16</v>
      </c>
      <c r="B38" s="194"/>
      <c r="C38" s="54">
        <v>17</v>
      </c>
      <c r="D38" s="194"/>
      <c r="E38" s="54">
        <v>15</v>
      </c>
      <c r="F38" s="196"/>
      <c r="G38" s="61">
        <v>13</v>
      </c>
      <c r="H38" s="48">
        <f t="shared" si="0"/>
        <v>15</v>
      </c>
    </row>
    <row r="39" spans="1:8" ht="15" customHeight="1">
      <c r="A39" s="38" t="s">
        <v>21</v>
      </c>
      <c r="B39" s="194"/>
      <c r="C39" s="54">
        <v>49</v>
      </c>
      <c r="D39" s="194"/>
      <c r="E39" s="54">
        <v>58</v>
      </c>
      <c r="F39" s="196"/>
      <c r="G39" s="61">
        <v>73</v>
      </c>
      <c r="H39" s="48">
        <f t="shared" si="0"/>
        <v>60</v>
      </c>
    </row>
    <row r="40" spans="1:8" ht="15" customHeight="1">
      <c r="A40" s="38" t="s">
        <v>58</v>
      </c>
      <c r="B40" s="194"/>
      <c r="C40" s="54">
        <v>15</v>
      </c>
      <c r="D40" s="194"/>
      <c r="E40" s="54">
        <v>34</v>
      </c>
      <c r="F40" s="196"/>
      <c r="G40" s="61">
        <v>30</v>
      </c>
      <c r="H40" s="48">
        <f t="shared" si="0"/>
        <v>26.333333333333332</v>
      </c>
    </row>
    <row r="41" spans="1:8" ht="15" customHeight="1">
      <c r="A41" s="38" t="s">
        <v>6</v>
      </c>
      <c r="B41" s="194"/>
      <c r="C41" s="54">
        <v>54</v>
      </c>
      <c r="D41" s="194"/>
      <c r="E41" s="54">
        <v>76</v>
      </c>
      <c r="F41" s="196"/>
      <c r="G41" s="61">
        <v>74</v>
      </c>
      <c r="H41" s="48">
        <f t="shared" si="0"/>
        <v>68</v>
      </c>
    </row>
    <row r="42" spans="1:8" ht="15" customHeight="1">
      <c r="A42" s="38" t="s">
        <v>46</v>
      </c>
      <c r="B42" s="194"/>
      <c r="C42" s="54">
        <v>23</v>
      </c>
      <c r="D42" s="194"/>
      <c r="E42" s="54">
        <v>14</v>
      </c>
      <c r="F42" s="196"/>
      <c r="G42" s="61">
        <v>16</v>
      </c>
      <c r="H42" s="48">
        <f t="shared" si="0"/>
        <v>17.666666666666668</v>
      </c>
    </row>
    <row r="43" spans="1:8" ht="15" customHeight="1">
      <c r="A43" s="38" t="s">
        <v>39</v>
      </c>
      <c r="B43" s="194"/>
      <c r="C43" s="54">
        <v>22</v>
      </c>
      <c r="D43" s="194"/>
      <c r="E43" s="54">
        <v>20</v>
      </c>
      <c r="F43" s="196"/>
      <c r="G43" s="61">
        <v>27</v>
      </c>
      <c r="H43" s="48">
        <f t="shared" si="0"/>
        <v>23</v>
      </c>
    </row>
    <row r="44" spans="1:8" ht="15" customHeight="1">
      <c r="A44" s="38" t="s">
        <v>36</v>
      </c>
      <c r="B44" s="194"/>
      <c r="C44" s="54">
        <v>45</v>
      </c>
      <c r="D44" s="194"/>
      <c r="E44" s="54">
        <v>42</v>
      </c>
      <c r="F44" s="196"/>
      <c r="G44" s="61">
        <v>39</v>
      </c>
      <c r="H44" s="48">
        <f t="shared" si="0"/>
        <v>42</v>
      </c>
    </row>
    <row r="45" spans="1:8" ht="15" customHeight="1">
      <c r="A45" s="38" t="s">
        <v>130</v>
      </c>
      <c r="B45" s="194"/>
      <c r="C45" s="54">
        <v>39</v>
      </c>
      <c r="D45" s="194"/>
      <c r="E45" s="54">
        <v>40</v>
      </c>
      <c r="F45" s="196"/>
      <c r="G45" s="61">
        <v>42</v>
      </c>
      <c r="H45" s="48">
        <f t="shared" si="0"/>
        <v>40.333333333333336</v>
      </c>
    </row>
    <row r="46" spans="1:8" ht="15" customHeight="1">
      <c r="A46" s="38" t="s">
        <v>85</v>
      </c>
      <c r="B46" s="194"/>
      <c r="C46" s="54">
        <v>54</v>
      </c>
      <c r="D46" s="194"/>
      <c r="E46" s="54">
        <v>41</v>
      </c>
      <c r="F46" s="196"/>
      <c r="G46" s="61">
        <v>43</v>
      </c>
      <c r="H46" s="48">
        <f t="shared" si="0"/>
        <v>46</v>
      </c>
    </row>
    <row r="47" spans="1:8" ht="15" customHeight="1">
      <c r="A47" s="38" t="s">
        <v>88</v>
      </c>
      <c r="B47" s="194"/>
      <c r="C47" s="54">
        <v>8</v>
      </c>
      <c r="D47" s="194"/>
      <c r="E47" s="54">
        <v>11</v>
      </c>
      <c r="F47" s="196"/>
      <c r="G47" s="61">
        <v>3</v>
      </c>
      <c r="H47" s="48">
        <f t="shared" si="0"/>
        <v>7.333333333333333</v>
      </c>
    </row>
    <row r="48" spans="1:8" ht="15" customHeight="1">
      <c r="A48" s="38" t="s">
        <v>49</v>
      </c>
      <c r="B48" s="194"/>
      <c r="C48" s="54">
        <v>70</v>
      </c>
      <c r="D48" s="194"/>
      <c r="E48" s="54">
        <v>46</v>
      </c>
      <c r="F48" s="196"/>
      <c r="G48" s="61">
        <v>59</v>
      </c>
      <c r="H48" s="48">
        <f t="shared" si="0"/>
        <v>58.333333333333336</v>
      </c>
    </row>
    <row r="49" spans="1:8" ht="15" customHeight="1">
      <c r="A49" s="38" t="s">
        <v>80</v>
      </c>
      <c r="B49" s="194"/>
      <c r="C49" s="54">
        <v>3</v>
      </c>
      <c r="D49" s="194"/>
      <c r="E49" s="54">
        <v>5</v>
      </c>
      <c r="F49" s="196"/>
      <c r="G49" s="61">
        <v>4</v>
      </c>
      <c r="H49" s="48">
        <f t="shared" si="0"/>
        <v>4</v>
      </c>
    </row>
    <row r="50" spans="1:8" ht="15" customHeight="1">
      <c r="A50" s="38" t="s">
        <v>73</v>
      </c>
      <c r="B50" s="194"/>
      <c r="C50" s="54">
        <v>40</v>
      </c>
      <c r="D50" s="194"/>
      <c r="E50" s="54">
        <v>38</v>
      </c>
      <c r="F50" s="196"/>
      <c r="G50" s="61">
        <v>39</v>
      </c>
      <c r="H50" s="48">
        <f t="shared" si="0"/>
        <v>39</v>
      </c>
    </row>
    <row r="51" spans="1:8" ht="15" customHeight="1">
      <c r="A51" s="38" t="s">
        <v>20</v>
      </c>
      <c r="B51" s="194"/>
      <c r="C51" s="54">
        <v>43</v>
      </c>
      <c r="D51" s="194"/>
      <c r="E51" s="54">
        <v>70</v>
      </c>
      <c r="F51" s="196"/>
      <c r="G51" s="61">
        <v>72</v>
      </c>
      <c r="H51" s="48">
        <f t="shared" si="0"/>
        <v>61.666666666666664</v>
      </c>
    </row>
    <row r="52" spans="1:8" ht="15" customHeight="1">
      <c r="A52" s="38" t="s">
        <v>69</v>
      </c>
      <c r="B52" s="194"/>
      <c r="C52" s="54">
        <v>46</v>
      </c>
      <c r="D52" s="194"/>
      <c r="E52" s="54">
        <v>56</v>
      </c>
      <c r="F52" s="196"/>
      <c r="G52" s="61">
        <v>48</v>
      </c>
      <c r="H52" s="48">
        <f t="shared" si="0"/>
        <v>50</v>
      </c>
    </row>
    <row r="53" spans="1:8" ht="15" customHeight="1">
      <c r="A53" s="38" t="s">
        <v>25</v>
      </c>
      <c r="B53" s="194"/>
      <c r="C53" s="54">
        <v>49</v>
      </c>
      <c r="D53" s="194"/>
      <c r="E53" s="54">
        <v>37</v>
      </c>
      <c r="F53" s="196"/>
      <c r="G53" s="61">
        <v>57</v>
      </c>
      <c r="H53" s="48">
        <f t="shared" si="0"/>
        <v>47.666666666666664</v>
      </c>
    </row>
    <row r="54" spans="1:8" ht="15" customHeight="1">
      <c r="A54" s="38" t="s">
        <v>82</v>
      </c>
      <c r="B54" s="194"/>
      <c r="C54" s="54">
        <v>30</v>
      </c>
      <c r="D54" s="194"/>
      <c r="E54" s="54">
        <v>25</v>
      </c>
      <c r="F54" s="196"/>
      <c r="G54" s="61">
        <v>17</v>
      </c>
      <c r="H54" s="48">
        <f t="shared" si="0"/>
        <v>24</v>
      </c>
    </row>
    <row r="55" spans="1:8" ht="15" customHeight="1">
      <c r="A55" s="38" t="s">
        <v>32</v>
      </c>
      <c r="B55" s="194"/>
      <c r="C55" s="54">
        <v>15</v>
      </c>
      <c r="D55" s="194"/>
      <c r="E55" s="54">
        <v>11</v>
      </c>
      <c r="F55" s="196"/>
      <c r="G55" s="61">
        <v>30</v>
      </c>
      <c r="H55" s="48">
        <f t="shared" si="0"/>
        <v>18.666666666666668</v>
      </c>
    </row>
    <row r="56" spans="1:8" ht="15" customHeight="1">
      <c r="A56" s="38" t="s">
        <v>54</v>
      </c>
      <c r="B56" s="194"/>
      <c r="C56" s="54">
        <v>17</v>
      </c>
      <c r="D56" s="194"/>
      <c r="E56" s="54">
        <v>30</v>
      </c>
      <c r="F56" s="196"/>
      <c r="G56" s="61">
        <v>21</v>
      </c>
      <c r="H56" s="48">
        <f t="shared" si="0"/>
        <v>22.666666666666668</v>
      </c>
    </row>
    <row r="57" spans="1:8" ht="15" customHeight="1">
      <c r="A57" s="38" t="s">
        <v>42</v>
      </c>
      <c r="B57" s="194"/>
      <c r="C57" s="54">
        <v>55</v>
      </c>
      <c r="D57" s="194"/>
      <c r="E57" s="54">
        <v>49</v>
      </c>
      <c r="F57" s="196"/>
      <c r="G57" s="61">
        <v>49</v>
      </c>
      <c r="H57" s="48">
        <f t="shared" si="0"/>
        <v>51</v>
      </c>
    </row>
    <row r="58" spans="1:8" ht="15" customHeight="1">
      <c r="A58" s="38" t="s">
        <v>75</v>
      </c>
      <c r="B58" s="194"/>
      <c r="C58" s="54">
        <v>36</v>
      </c>
      <c r="D58" s="194"/>
      <c r="E58" s="54">
        <v>41</v>
      </c>
      <c r="F58" s="196"/>
      <c r="G58" s="61">
        <v>40</v>
      </c>
      <c r="H58" s="48">
        <f t="shared" si="0"/>
        <v>39</v>
      </c>
    </row>
    <row r="59" spans="1:8" ht="15" customHeight="1">
      <c r="A59" s="38" t="s">
        <v>56</v>
      </c>
      <c r="B59" s="194"/>
      <c r="C59" s="54">
        <v>32</v>
      </c>
      <c r="D59" s="194"/>
      <c r="E59" s="54">
        <v>47</v>
      </c>
      <c r="F59" s="196"/>
      <c r="G59" s="61">
        <v>8</v>
      </c>
      <c r="H59" s="48">
        <f t="shared" si="0"/>
        <v>29</v>
      </c>
    </row>
    <row r="60" spans="1:8" ht="15" customHeight="1">
      <c r="A60" s="38" t="s">
        <v>45</v>
      </c>
      <c r="B60" s="194"/>
      <c r="C60" s="54">
        <v>17</v>
      </c>
      <c r="D60" s="194"/>
      <c r="E60" s="54">
        <v>27</v>
      </c>
      <c r="F60" s="196"/>
      <c r="G60" s="61">
        <v>27</v>
      </c>
      <c r="H60" s="48">
        <f t="shared" si="0"/>
        <v>23.666666666666668</v>
      </c>
    </row>
    <row r="61" spans="1:8" ht="15.75" customHeight="1">
      <c r="A61" s="38" t="s">
        <v>197</v>
      </c>
      <c r="B61" s="194"/>
      <c r="C61" s="54">
        <v>259</v>
      </c>
      <c r="D61" s="194"/>
      <c r="E61" s="54">
        <v>272</v>
      </c>
      <c r="F61" s="196"/>
      <c r="G61" s="61">
        <v>0</v>
      </c>
      <c r="H61" s="48">
        <f t="shared" si="0"/>
        <v>177</v>
      </c>
    </row>
    <row r="62" spans="1:8" ht="15" customHeight="1">
      <c r="A62" s="38" t="s">
        <v>199</v>
      </c>
      <c r="B62" s="194"/>
      <c r="C62" s="54">
        <v>39</v>
      </c>
      <c r="D62" s="194"/>
      <c r="E62" s="54">
        <v>36</v>
      </c>
      <c r="F62" s="196"/>
      <c r="G62" s="61">
        <v>0</v>
      </c>
      <c r="H62" s="48">
        <f t="shared" si="0"/>
        <v>25</v>
      </c>
    </row>
    <row r="63" spans="1:8">
      <c r="A63" s="38" t="s">
        <v>201</v>
      </c>
      <c r="B63" s="194"/>
      <c r="C63" s="54">
        <v>4</v>
      </c>
      <c r="D63" s="194"/>
      <c r="E63" s="54">
        <v>4</v>
      </c>
      <c r="F63" s="196"/>
      <c r="G63" s="61">
        <v>0</v>
      </c>
      <c r="H63" s="48">
        <f t="shared" si="0"/>
        <v>2.6666666666666665</v>
      </c>
    </row>
    <row r="64" spans="1:8" ht="15" customHeight="1">
      <c r="A64" s="38" t="s">
        <v>205</v>
      </c>
      <c r="B64" s="194"/>
      <c r="C64" s="54">
        <v>29</v>
      </c>
      <c r="D64" s="194"/>
      <c r="E64" s="54">
        <v>27</v>
      </c>
      <c r="F64" s="197"/>
      <c r="G64" s="61">
        <v>0</v>
      </c>
      <c r="H64" s="48">
        <f t="shared" si="0"/>
        <v>18.666666666666668</v>
      </c>
    </row>
    <row r="65" spans="1:8">
      <c r="A65" s="38" t="s">
        <v>198</v>
      </c>
      <c r="B65" s="122"/>
      <c r="C65" s="54">
        <v>57</v>
      </c>
      <c r="D65" s="46"/>
      <c r="E65" s="54">
        <v>76</v>
      </c>
      <c r="F65" s="51"/>
      <c r="G65" s="61">
        <v>0</v>
      </c>
      <c r="H65" s="48">
        <f t="shared" si="0"/>
        <v>44.333333333333336</v>
      </c>
    </row>
    <row r="66" spans="1:8">
      <c r="A66" s="38" t="s">
        <v>200</v>
      </c>
      <c r="B66" s="122"/>
      <c r="C66" s="54">
        <v>51</v>
      </c>
      <c r="D66" s="46"/>
      <c r="E66" s="54">
        <v>82</v>
      </c>
      <c r="F66" s="51"/>
      <c r="G66" s="61">
        <v>0</v>
      </c>
      <c r="H66" s="48">
        <f t="shared" si="0"/>
        <v>44.333333333333336</v>
      </c>
    </row>
    <row r="67" spans="1:8">
      <c r="A67" s="38" t="s">
        <v>204</v>
      </c>
      <c r="B67" s="122"/>
      <c r="C67" s="54">
        <v>0</v>
      </c>
      <c r="D67" s="46"/>
      <c r="E67" s="54">
        <v>0</v>
      </c>
      <c r="F67" s="51"/>
      <c r="G67" s="61">
        <v>0</v>
      </c>
      <c r="H67" s="48">
        <f t="shared" si="0"/>
        <v>0</v>
      </c>
    </row>
    <row r="68" spans="1:8">
      <c r="A68" s="38" t="s">
        <v>202</v>
      </c>
      <c r="B68" s="122"/>
      <c r="C68" s="54">
        <v>254</v>
      </c>
      <c r="D68" s="46"/>
      <c r="E68" s="54">
        <v>304</v>
      </c>
      <c r="F68" s="51"/>
      <c r="G68" s="61">
        <v>929</v>
      </c>
      <c r="H68" s="48">
        <f t="shared" si="0"/>
        <v>495.66666666666669</v>
      </c>
    </row>
    <row r="69" spans="1:8" ht="15.75" thickBot="1">
      <c r="A69" s="41" t="s">
        <v>194</v>
      </c>
      <c r="B69" s="123"/>
      <c r="C69" s="58">
        <v>2</v>
      </c>
      <c r="D69" s="47"/>
      <c r="E69" s="58">
        <v>2</v>
      </c>
      <c r="F69" s="60"/>
      <c r="G69" s="63">
        <v>0</v>
      </c>
      <c r="H69" s="126">
        <f t="shared" si="0"/>
        <v>1.3333333333333333</v>
      </c>
    </row>
    <row r="70" spans="1:8" ht="15.75" thickBot="1">
      <c r="A70" s="42" t="s">
        <v>185</v>
      </c>
      <c r="B70" s="59"/>
      <c r="C70" s="44">
        <f>SUM(C5:C69)</f>
        <v>2085</v>
      </c>
      <c r="D70" s="59"/>
      <c r="E70" s="44">
        <f>SUM(E5:E69)</f>
        <v>2229</v>
      </c>
      <c r="F70" s="43"/>
      <c r="G70" s="44">
        <f>SUM(G5:G69)</f>
        <v>2824</v>
      </c>
      <c r="H70" s="127">
        <f t="shared" si="0"/>
        <v>2379.3333333333335</v>
      </c>
    </row>
    <row r="71" spans="1:8">
      <c r="B71" s="52"/>
      <c r="C71" s="4"/>
      <c r="D71" s="52"/>
      <c r="E71" s="4"/>
    </row>
    <row r="72" spans="1:8" ht="36.75">
      <c r="A72" s="68" t="s">
        <v>195</v>
      </c>
      <c r="B72" s="52"/>
      <c r="C72" s="4"/>
      <c r="D72" s="52"/>
      <c r="E72" s="4"/>
    </row>
    <row r="73" spans="1:8">
      <c r="A73" s="69"/>
      <c r="B73" s="52"/>
      <c r="C73" s="4"/>
      <c r="D73" s="52"/>
      <c r="E73" s="4"/>
    </row>
    <row r="74" spans="1:8" ht="72.75">
      <c r="A74" s="68" t="s">
        <v>196</v>
      </c>
      <c r="B74" s="52"/>
      <c r="C74" s="4"/>
      <c r="D74" s="52"/>
      <c r="E74" s="4"/>
    </row>
    <row r="75" spans="1:8">
      <c r="A75" s="68"/>
      <c r="B75" s="52"/>
      <c r="C75" s="4"/>
      <c r="D75" s="52"/>
      <c r="E75" s="4"/>
    </row>
    <row r="76" spans="1:8" ht="60.75">
      <c r="A76" s="68" t="s">
        <v>208</v>
      </c>
      <c r="B76" s="52"/>
      <c r="C76" s="4"/>
      <c r="D76" s="52"/>
      <c r="E76" s="4"/>
    </row>
    <row r="77" spans="1:8">
      <c r="A77" s="69"/>
      <c r="B77" s="52"/>
      <c r="C77" s="4"/>
      <c r="D77" s="52"/>
      <c r="E77" s="4"/>
    </row>
    <row r="78" spans="1:8" ht="36.75">
      <c r="A78" s="70" t="s">
        <v>203</v>
      </c>
      <c r="B78" s="52"/>
      <c r="C78" s="4"/>
      <c r="D78" s="52"/>
      <c r="E78" s="4"/>
    </row>
    <row r="79" spans="1:8">
      <c r="B79" s="52"/>
      <c r="C79" s="4"/>
      <c r="D79" s="52"/>
      <c r="E79" s="4"/>
    </row>
    <row r="80" spans="1:8">
      <c r="B80" s="52"/>
      <c r="C80" s="4"/>
      <c r="D80" s="52"/>
      <c r="E80" s="4"/>
    </row>
    <row r="81" spans="2:5">
      <c r="B81" s="52"/>
      <c r="C81" s="4"/>
      <c r="D81" s="52"/>
      <c r="E81" s="4"/>
    </row>
    <row r="82" spans="2:5">
      <c r="B82" s="52"/>
      <c r="C82" s="4"/>
      <c r="D82" s="52"/>
      <c r="E82" s="4"/>
    </row>
    <row r="83" spans="2:5">
      <c r="B83" s="52"/>
      <c r="C83" s="4"/>
      <c r="D83" s="52"/>
      <c r="E83" s="4"/>
    </row>
    <row r="84" spans="2:5">
      <c r="B84" s="52"/>
      <c r="C84" s="4"/>
      <c r="D84" s="52"/>
      <c r="E84" s="4"/>
    </row>
    <row r="85" spans="2:5">
      <c r="B85" s="52"/>
      <c r="C85" s="4"/>
      <c r="D85" s="52"/>
      <c r="E85" s="4"/>
    </row>
    <row r="86" spans="2:5">
      <c r="B86" s="52"/>
      <c r="C86" s="4"/>
      <c r="D86" s="52"/>
      <c r="E86" s="4"/>
    </row>
    <row r="87" spans="2:5">
      <c r="B87" s="52"/>
      <c r="C87" s="4"/>
      <c r="D87" s="52"/>
      <c r="E87" s="4"/>
    </row>
    <row r="88" spans="2:5">
      <c r="B88" s="52"/>
      <c r="C88" s="4"/>
      <c r="D88" s="52"/>
      <c r="E88" s="4"/>
    </row>
    <row r="89" spans="2:5">
      <c r="B89" s="52"/>
      <c r="C89" s="4"/>
      <c r="D89" s="52"/>
      <c r="E89" s="4"/>
    </row>
    <row r="90" spans="2:5">
      <c r="B90" s="52"/>
      <c r="C90" s="4"/>
      <c r="D90" s="52"/>
      <c r="E90" s="4"/>
    </row>
    <row r="91" spans="2:5">
      <c r="B91" s="52"/>
      <c r="C91" s="4"/>
      <c r="D91" s="52"/>
      <c r="E91" s="4"/>
    </row>
    <row r="92" spans="2:5">
      <c r="B92" s="52"/>
      <c r="C92" s="4"/>
      <c r="D92" s="52"/>
      <c r="E92" s="4"/>
    </row>
    <row r="93" spans="2:5">
      <c r="B93" s="52"/>
      <c r="C93" s="4"/>
      <c r="D93" s="52"/>
      <c r="E93" s="4"/>
    </row>
    <row r="94" spans="2:5">
      <c r="B94" s="4"/>
      <c r="C94" s="4"/>
      <c r="D94" s="4"/>
      <c r="E94" s="4"/>
    </row>
  </sheetData>
  <mergeCells count="6">
    <mergeCell ref="B4:C4"/>
    <mergeCell ref="B28:B64"/>
    <mergeCell ref="D4:E4"/>
    <mergeCell ref="F4:G4"/>
    <mergeCell ref="D28:D64"/>
    <mergeCell ref="F28:F64"/>
  </mergeCells>
  <pageMargins left="0.19685039370078741" right="0.19685039370078741" top="0.19685039370078741" bottom="0.78740157480314965" header="0" footer="0"/>
  <pageSetup paperSize="9" orientation="landscape" verticalDpi="599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33"/>
  <sheetViews>
    <sheetView topLeftCell="A3" workbookViewId="0">
      <selection activeCell="H21" sqref="H21"/>
    </sheetView>
  </sheetViews>
  <sheetFormatPr defaultRowHeight="15"/>
  <cols>
    <col min="1" max="1" width="41.7109375" style="1" bestFit="1" customWidth="1"/>
    <col min="2" max="7" width="9.140625" style="1"/>
    <col min="8" max="8" width="21" style="1" customWidth="1"/>
    <col min="9" max="16384" width="9.140625" style="1"/>
  </cols>
  <sheetData>
    <row r="1" spans="1:5">
      <c r="A1" s="8" t="s">
        <v>141</v>
      </c>
    </row>
    <row r="2" spans="1:5">
      <c r="A2" s="8" t="s">
        <v>142</v>
      </c>
    </row>
    <row r="3" spans="1:5">
      <c r="A3" s="8"/>
    </row>
    <row r="4" spans="1:5">
      <c r="A4" s="8" t="s">
        <v>209</v>
      </c>
    </row>
    <row r="5" spans="1:5" ht="15.75" thickBot="1"/>
    <row r="6" spans="1:5" ht="15.75" thickBot="1">
      <c r="A6" s="71" t="s">
        <v>153</v>
      </c>
      <c r="B6" s="72">
        <v>43252</v>
      </c>
      <c r="C6" s="72">
        <v>43221</v>
      </c>
      <c r="D6" s="72">
        <v>43191</v>
      </c>
      <c r="E6" s="72" t="s">
        <v>144</v>
      </c>
    </row>
    <row r="7" spans="1:5">
      <c r="A7" s="106" t="s">
        <v>7</v>
      </c>
      <c r="B7" s="29">
        <v>297</v>
      </c>
      <c r="C7" s="2">
        <v>354</v>
      </c>
      <c r="D7" s="78">
        <v>309</v>
      </c>
      <c r="E7" s="80">
        <f>AVERAGE(B7:D7)</f>
        <v>320</v>
      </c>
    </row>
    <row r="8" spans="1:5">
      <c r="A8" s="107" t="s">
        <v>8</v>
      </c>
      <c r="B8" s="29">
        <v>189</v>
      </c>
      <c r="C8" s="2">
        <v>264</v>
      </c>
      <c r="D8" s="78">
        <v>205</v>
      </c>
      <c r="E8" s="81">
        <f t="shared" ref="E8:E16" si="0">AVERAGE(B8:D8)</f>
        <v>219.33333333333334</v>
      </c>
    </row>
    <row r="9" spans="1:5">
      <c r="A9" s="107" t="s">
        <v>17</v>
      </c>
      <c r="B9" s="29">
        <v>76</v>
      </c>
      <c r="C9" s="2">
        <v>134</v>
      </c>
      <c r="D9" s="78">
        <v>227</v>
      </c>
      <c r="E9" s="81">
        <f t="shared" si="0"/>
        <v>145.66666666666666</v>
      </c>
    </row>
    <row r="10" spans="1:5">
      <c r="A10" s="107" t="s">
        <v>15</v>
      </c>
      <c r="B10" s="29">
        <v>110</v>
      </c>
      <c r="C10" s="2">
        <v>109</v>
      </c>
      <c r="D10" s="78">
        <v>137</v>
      </c>
      <c r="E10" s="81">
        <f t="shared" si="0"/>
        <v>118.66666666666667</v>
      </c>
    </row>
    <row r="11" spans="1:5">
      <c r="A11" s="107" t="s">
        <v>10</v>
      </c>
      <c r="B11" s="29">
        <v>93</v>
      </c>
      <c r="C11" s="2">
        <v>64</v>
      </c>
      <c r="D11" s="78">
        <v>132</v>
      </c>
      <c r="E11" s="81">
        <f t="shared" si="0"/>
        <v>96.333333333333329</v>
      </c>
    </row>
    <row r="12" spans="1:5">
      <c r="A12" s="107" t="s">
        <v>129</v>
      </c>
      <c r="B12" s="29">
        <v>101</v>
      </c>
      <c r="C12" s="2">
        <v>94</v>
      </c>
      <c r="D12" s="78">
        <v>81</v>
      </c>
      <c r="E12" s="81">
        <f t="shared" si="0"/>
        <v>92</v>
      </c>
    </row>
    <row r="13" spans="1:5">
      <c r="A13" s="107" t="s">
        <v>1</v>
      </c>
      <c r="B13" s="29">
        <v>85</v>
      </c>
      <c r="C13" s="2">
        <v>82</v>
      </c>
      <c r="D13" s="78">
        <v>98</v>
      </c>
      <c r="E13" s="81">
        <f t="shared" si="0"/>
        <v>88.333333333333329</v>
      </c>
    </row>
    <row r="14" spans="1:5">
      <c r="A14" s="107" t="s">
        <v>132</v>
      </c>
      <c r="B14" s="29">
        <v>157</v>
      </c>
      <c r="C14" s="2">
        <v>75</v>
      </c>
      <c r="D14" s="78">
        <v>1</v>
      </c>
      <c r="E14" s="81">
        <f t="shared" si="0"/>
        <v>77.666666666666671</v>
      </c>
    </row>
    <row r="15" spans="1:5">
      <c r="A15" s="107" t="s">
        <v>12</v>
      </c>
      <c r="B15" s="29">
        <v>63</v>
      </c>
      <c r="C15" s="2">
        <v>45</v>
      </c>
      <c r="D15" s="78">
        <v>98</v>
      </c>
      <c r="E15" s="81">
        <f t="shared" si="0"/>
        <v>68.666666666666671</v>
      </c>
    </row>
    <row r="16" spans="1:5" ht="15.75" thickBot="1">
      <c r="A16" s="108" t="s">
        <v>27</v>
      </c>
      <c r="B16" s="136">
        <v>42</v>
      </c>
      <c r="C16" s="114">
        <v>66</v>
      </c>
      <c r="D16" s="135">
        <v>75</v>
      </c>
      <c r="E16" s="82">
        <f t="shared" si="0"/>
        <v>61</v>
      </c>
    </row>
    <row r="17" spans="1:16" ht="15.75" thickBot="1">
      <c r="A17" s="74" t="s">
        <v>210</v>
      </c>
      <c r="B17" s="74">
        <f>SUM(B7:B16)</f>
        <v>1213</v>
      </c>
      <c r="C17" s="74">
        <f>SUM(C7:C16)</f>
        <v>1287</v>
      </c>
      <c r="D17" s="74">
        <f>SUM(D7:D16)</f>
        <v>1363</v>
      </c>
      <c r="E17" s="75">
        <f>SUM(E7:E16)</f>
        <v>1287.6666666666667</v>
      </c>
    </row>
    <row r="21" spans="1:16">
      <c r="G21" s="4"/>
      <c r="H21" s="7"/>
      <c r="I21" s="4"/>
      <c r="J21" s="4"/>
      <c r="K21" s="4"/>
      <c r="L21" s="76"/>
      <c r="M21" s="7"/>
      <c r="N21" s="4"/>
      <c r="O21" s="4"/>
      <c r="P21" s="76"/>
    </row>
    <row r="22" spans="1:16">
      <c r="G22" s="4"/>
      <c r="H22" s="7"/>
      <c r="I22" s="4"/>
      <c r="J22" s="4"/>
      <c r="K22" s="4"/>
      <c r="L22" s="76"/>
      <c r="M22" s="7"/>
      <c r="N22" s="4"/>
      <c r="O22" s="4"/>
      <c r="P22" s="76"/>
    </row>
    <row r="23" spans="1:16">
      <c r="G23" s="4"/>
      <c r="H23" s="7"/>
      <c r="I23" s="4"/>
      <c r="J23" s="4"/>
      <c r="K23" s="4"/>
      <c r="L23" s="76"/>
      <c r="M23" s="7"/>
      <c r="N23" s="4"/>
      <c r="O23" s="4"/>
      <c r="P23" s="76"/>
    </row>
    <row r="24" spans="1:16">
      <c r="G24" s="4"/>
      <c r="H24" s="7"/>
      <c r="I24" s="4"/>
      <c r="J24" s="4"/>
      <c r="K24" s="4"/>
      <c r="L24" s="76"/>
      <c r="M24" s="7"/>
      <c r="N24" s="7"/>
      <c r="O24" s="7"/>
      <c r="P24" s="76"/>
    </row>
    <row r="25" spans="1:16">
      <c r="G25" s="4"/>
      <c r="H25" s="7"/>
      <c r="I25" s="4"/>
      <c r="J25" s="4"/>
      <c r="K25" s="4"/>
      <c r="L25" s="76"/>
      <c r="M25" s="7"/>
      <c r="N25" s="4"/>
      <c r="O25" s="4"/>
      <c r="P25" s="76"/>
    </row>
    <row r="26" spans="1:16">
      <c r="G26" s="4"/>
      <c r="H26" s="7"/>
      <c r="I26" s="4"/>
      <c r="J26" s="4"/>
      <c r="K26" s="4"/>
      <c r="L26" s="76"/>
      <c r="M26" s="7"/>
      <c r="N26" s="4"/>
      <c r="O26" s="4"/>
      <c r="P26" s="76"/>
    </row>
    <row r="27" spans="1:16">
      <c r="G27" s="4"/>
      <c r="H27" s="7"/>
      <c r="I27" s="4"/>
      <c r="J27" s="4"/>
      <c r="K27" s="4"/>
      <c r="L27" s="76"/>
      <c r="M27" s="7"/>
      <c r="N27" s="4"/>
      <c r="O27" s="4"/>
      <c r="P27" s="76"/>
    </row>
    <row r="28" spans="1:16">
      <c r="G28" s="4"/>
      <c r="H28" s="7"/>
      <c r="I28" s="4"/>
      <c r="J28" s="4"/>
      <c r="K28" s="4"/>
      <c r="L28" s="76"/>
      <c r="M28" s="7"/>
      <c r="N28" s="4"/>
      <c r="O28" s="4"/>
      <c r="P28" s="76"/>
    </row>
    <row r="29" spans="1:16">
      <c r="G29" s="4"/>
      <c r="H29" s="7"/>
      <c r="I29" s="4"/>
      <c r="J29" s="4"/>
      <c r="K29" s="4"/>
      <c r="L29" s="76"/>
      <c r="M29" s="7"/>
      <c r="N29" s="4"/>
      <c r="O29" s="4"/>
      <c r="P29" s="76"/>
    </row>
    <row r="30" spans="1:16">
      <c r="G30" s="4"/>
      <c r="H30" s="7"/>
      <c r="I30" s="4"/>
      <c r="J30" s="4"/>
      <c r="K30" s="4"/>
      <c r="L30" s="76"/>
      <c r="M30" s="7"/>
      <c r="N30" s="4"/>
      <c r="O30" s="4"/>
      <c r="P30" s="76"/>
    </row>
    <row r="31" spans="1:16">
      <c r="G31" s="4"/>
      <c r="H31" s="4"/>
      <c r="I31" s="4"/>
      <c r="J31" s="4"/>
      <c r="K31" s="4"/>
      <c r="L31" s="4"/>
      <c r="M31" s="7"/>
      <c r="N31" s="4"/>
      <c r="O31" s="4"/>
      <c r="P31" s="4"/>
    </row>
    <row r="32" spans="1:16">
      <c r="G32" s="4"/>
      <c r="H32" s="7"/>
      <c r="I32" s="7"/>
      <c r="J32" s="7"/>
      <c r="K32" s="7"/>
      <c r="L32" s="77"/>
      <c r="M32" s="7"/>
      <c r="N32" s="4"/>
    </row>
    <row r="33" spans="8:13">
      <c r="H33" s="7"/>
      <c r="I33" s="7"/>
      <c r="J33" s="7"/>
      <c r="K33" s="7"/>
      <c r="L33" s="7"/>
      <c r="M33" s="7"/>
    </row>
  </sheetData>
  <pageMargins left="0.511811024" right="0.511811024" top="0.78740157499999996" bottom="0.78740157499999996" header="0.31496062000000002" footer="0.31496062000000002"/>
  <pageSetup paperSize="9" orientation="portrait" verticalDpi="599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S18"/>
  <sheetViews>
    <sheetView workbookViewId="0">
      <selection activeCell="K13" sqref="K13"/>
    </sheetView>
  </sheetViews>
  <sheetFormatPr defaultRowHeight="15"/>
  <cols>
    <col min="1" max="1" width="42.42578125" style="1" customWidth="1"/>
    <col min="2" max="6" width="9.140625" style="1"/>
    <col min="7" max="7" width="8.5703125" style="1" customWidth="1"/>
    <col min="8" max="10" width="9.140625" style="1"/>
    <col min="11" max="11" width="41.7109375" style="1" bestFit="1" customWidth="1"/>
    <col min="12" max="16384" width="9.140625" style="1"/>
  </cols>
  <sheetData>
    <row r="1" spans="1:19">
      <c r="A1" s="8" t="s">
        <v>141</v>
      </c>
    </row>
    <row r="2" spans="1:19">
      <c r="A2" s="8" t="s">
        <v>142</v>
      </c>
    </row>
    <row r="3" spans="1:19">
      <c r="A3" s="8"/>
    </row>
    <row r="4" spans="1:19">
      <c r="A4" s="8" t="s">
        <v>209</v>
      </c>
    </row>
    <row r="5" spans="1:19" ht="15.75" thickBot="1">
      <c r="K5" s="7"/>
      <c r="L5" s="7"/>
      <c r="M5" s="7"/>
      <c r="N5" s="7"/>
      <c r="O5" s="7"/>
      <c r="P5" s="7"/>
      <c r="Q5" s="7"/>
      <c r="R5" s="7"/>
      <c r="S5" s="7"/>
    </row>
    <row r="6" spans="1:19" ht="15.75" thickBot="1">
      <c r="A6" s="71" t="s">
        <v>153</v>
      </c>
      <c r="B6" s="72">
        <v>43252</v>
      </c>
      <c r="C6" s="72">
        <v>43221</v>
      </c>
      <c r="D6" s="72">
        <v>43191</v>
      </c>
      <c r="E6" s="72">
        <v>43160</v>
      </c>
      <c r="F6" s="72">
        <v>43132</v>
      </c>
      <c r="G6" s="72">
        <v>43101</v>
      </c>
      <c r="H6" s="71" t="s">
        <v>144</v>
      </c>
      <c r="K6" s="137"/>
      <c r="L6" s="65"/>
      <c r="M6" s="65"/>
      <c r="N6" s="65"/>
      <c r="O6" s="65"/>
      <c r="P6" s="65"/>
      <c r="Q6" s="65"/>
      <c r="R6" s="64"/>
      <c r="S6" s="7"/>
    </row>
    <row r="7" spans="1:19">
      <c r="A7" s="96" t="s">
        <v>7</v>
      </c>
      <c r="B7" s="3">
        <v>297</v>
      </c>
      <c r="C7" s="29">
        <v>354</v>
      </c>
      <c r="D7" s="2">
        <v>309</v>
      </c>
      <c r="E7" s="2">
        <v>241</v>
      </c>
      <c r="F7" s="2">
        <v>228</v>
      </c>
      <c r="G7" s="101">
        <v>301</v>
      </c>
      <c r="H7" s="81">
        <f t="shared" ref="H7:H16" si="0">AVERAGE(B7:G7)</f>
        <v>288.33333333333331</v>
      </c>
      <c r="K7" s="7"/>
      <c r="L7" s="7"/>
      <c r="M7" s="7"/>
      <c r="N7" s="7"/>
      <c r="O7" s="7"/>
      <c r="P7" s="7"/>
      <c r="Q7" s="7"/>
      <c r="R7" s="77"/>
      <c r="S7" s="7"/>
    </row>
    <row r="8" spans="1:19">
      <c r="A8" s="96" t="s">
        <v>8</v>
      </c>
      <c r="B8" s="3">
        <v>189</v>
      </c>
      <c r="C8" s="29">
        <v>264</v>
      </c>
      <c r="D8" s="2">
        <v>205</v>
      </c>
      <c r="E8" s="2">
        <v>178</v>
      </c>
      <c r="F8" s="2">
        <v>122</v>
      </c>
      <c r="G8" s="101">
        <v>134</v>
      </c>
      <c r="H8" s="81">
        <f t="shared" si="0"/>
        <v>182</v>
      </c>
      <c r="K8" s="7"/>
      <c r="L8" s="7"/>
      <c r="M8" s="7"/>
      <c r="N8" s="7"/>
      <c r="O8" s="7"/>
      <c r="P8" s="7"/>
      <c r="Q8" s="7"/>
      <c r="R8" s="77"/>
      <c r="S8" s="7"/>
    </row>
    <row r="9" spans="1:19">
      <c r="A9" s="96" t="s">
        <v>17</v>
      </c>
      <c r="B9" s="3">
        <v>76</v>
      </c>
      <c r="C9" s="29">
        <v>134</v>
      </c>
      <c r="D9" s="2">
        <v>227</v>
      </c>
      <c r="E9" s="2">
        <v>203</v>
      </c>
      <c r="F9" s="2">
        <v>173</v>
      </c>
      <c r="G9" s="101">
        <v>116</v>
      </c>
      <c r="H9" s="81">
        <f t="shared" si="0"/>
        <v>154.83333333333334</v>
      </c>
      <c r="K9" s="7"/>
      <c r="L9" s="7"/>
      <c r="M9" s="7"/>
      <c r="N9" s="7"/>
      <c r="O9" s="7"/>
      <c r="P9" s="7"/>
      <c r="Q9" s="7"/>
      <c r="R9" s="77"/>
      <c r="S9" s="7"/>
    </row>
    <row r="10" spans="1:19">
      <c r="A10" s="96" t="s">
        <v>15</v>
      </c>
      <c r="B10" s="3">
        <v>110</v>
      </c>
      <c r="C10" s="29">
        <v>109</v>
      </c>
      <c r="D10" s="2">
        <v>137</v>
      </c>
      <c r="E10" s="2">
        <v>101</v>
      </c>
      <c r="F10" s="2">
        <v>72</v>
      </c>
      <c r="G10" s="101">
        <v>93</v>
      </c>
      <c r="H10" s="81">
        <f t="shared" si="0"/>
        <v>103.66666666666667</v>
      </c>
      <c r="K10" s="7"/>
      <c r="L10" s="7"/>
      <c r="M10" s="7"/>
      <c r="N10" s="7"/>
      <c r="O10" s="7"/>
      <c r="P10" s="7"/>
      <c r="Q10" s="7"/>
      <c r="R10" s="77"/>
      <c r="S10" s="7"/>
    </row>
    <row r="11" spans="1:19">
      <c r="A11" s="96" t="s">
        <v>129</v>
      </c>
      <c r="B11" s="3">
        <v>101</v>
      </c>
      <c r="C11" s="29">
        <v>94</v>
      </c>
      <c r="D11" s="2">
        <v>81</v>
      </c>
      <c r="E11" s="2">
        <v>81</v>
      </c>
      <c r="F11" s="2">
        <v>70</v>
      </c>
      <c r="G11" s="101">
        <v>82</v>
      </c>
      <c r="H11" s="81">
        <f t="shared" si="0"/>
        <v>84.833333333333329</v>
      </c>
      <c r="K11" s="7"/>
      <c r="L11" s="7"/>
      <c r="M11" s="7"/>
      <c r="N11" s="7"/>
      <c r="O11" s="7"/>
      <c r="P11" s="7"/>
      <c r="Q11" s="7"/>
      <c r="R11" s="77"/>
      <c r="S11" s="7"/>
    </row>
    <row r="12" spans="1:19">
      <c r="A12" s="96" t="s">
        <v>10</v>
      </c>
      <c r="B12" s="3">
        <v>93</v>
      </c>
      <c r="C12" s="29">
        <v>64</v>
      </c>
      <c r="D12" s="2">
        <v>132</v>
      </c>
      <c r="E12" s="2">
        <v>72</v>
      </c>
      <c r="F12" s="2">
        <v>53</v>
      </c>
      <c r="G12" s="101">
        <v>65</v>
      </c>
      <c r="H12" s="81">
        <f t="shared" si="0"/>
        <v>79.833333333333329</v>
      </c>
      <c r="K12" s="7"/>
      <c r="L12" s="7"/>
      <c r="M12" s="7"/>
      <c r="N12" s="7"/>
      <c r="O12" s="7"/>
      <c r="P12" s="7"/>
      <c r="Q12" s="7"/>
      <c r="R12" s="77"/>
      <c r="S12" s="7"/>
    </row>
    <row r="13" spans="1:19">
      <c r="A13" s="96" t="s">
        <v>1</v>
      </c>
      <c r="B13" s="3">
        <v>85</v>
      </c>
      <c r="C13" s="29">
        <v>82</v>
      </c>
      <c r="D13" s="2">
        <v>98</v>
      </c>
      <c r="E13" s="2">
        <v>59</v>
      </c>
      <c r="F13" s="2">
        <v>75</v>
      </c>
      <c r="G13" s="101">
        <v>71</v>
      </c>
      <c r="H13" s="81">
        <f t="shared" si="0"/>
        <v>78.333333333333329</v>
      </c>
      <c r="K13" s="7"/>
      <c r="L13" s="7"/>
      <c r="M13" s="7"/>
      <c r="N13" s="7"/>
      <c r="O13" s="7"/>
      <c r="P13" s="7"/>
      <c r="Q13" s="7"/>
      <c r="R13" s="77"/>
      <c r="S13" s="7"/>
    </row>
    <row r="14" spans="1:19">
      <c r="A14" s="96" t="s">
        <v>12</v>
      </c>
      <c r="B14" s="3">
        <v>63</v>
      </c>
      <c r="C14" s="29">
        <v>45</v>
      </c>
      <c r="D14" s="2">
        <v>98</v>
      </c>
      <c r="E14" s="2">
        <v>59</v>
      </c>
      <c r="F14" s="2">
        <v>48</v>
      </c>
      <c r="G14" s="101">
        <v>44</v>
      </c>
      <c r="H14" s="81">
        <f t="shared" si="0"/>
        <v>59.5</v>
      </c>
      <c r="K14" s="7"/>
      <c r="L14" s="7"/>
      <c r="M14" s="7"/>
      <c r="N14" s="7"/>
      <c r="O14" s="7"/>
      <c r="P14" s="7"/>
      <c r="Q14" s="7"/>
      <c r="R14" s="77"/>
      <c r="S14" s="7"/>
    </row>
    <row r="15" spans="1:19">
      <c r="A15" s="96" t="s">
        <v>27</v>
      </c>
      <c r="B15" s="3">
        <v>42</v>
      </c>
      <c r="C15" s="29">
        <v>66</v>
      </c>
      <c r="D15" s="2">
        <v>75</v>
      </c>
      <c r="E15" s="2">
        <v>49</v>
      </c>
      <c r="F15" s="2">
        <v>55</v>
      </c>
      <c r="G15" s="101">
        <v>61</v>
      </c>
      <c r="H15" s="81">
        <f t="shared" si="0"/>
        <v>58</v>
      </c>
      <c r="K15" s="7"/>
      <c r="L15" s="7"/>
      <c r="M15" s="7"/>
      <c r="N15" s="7"/>
      <c r="O15" s="7"/>
      <c r="P15" s="7"/>
      <c r="Q15" s="7"/>
      <c r="R15" s="77"/>
      <c r="S15" s="7"/>
    </row>
    <row r="16" spans="1:19" ht="15.75" thickBot="1">
      <c r="A16" s="96" t="s">
        <v>34</v>
      </c>
      <c r="B16" s="3">
        <v>40</v>
      </c>
      <c r="C16" s="29">
        <v>60</v>
      </c>
      <c r="D16" s="29">
        <v>60</v>
      </c>
      <c r="E16" s="29">
        <v>40</v>
      </c>
      <c r="F16" s="29">
        <v>33</v>
      </c>
      <c r="G16" s="5">
        <v>36</v>
      </c>
      <c r="H16" s="81">
        <f t="shared" si="0"/>
        <v>44.833333333333336</v>
      </c>
      <c r="K16" s="7"/>
      <c r="L16" s="7"/>
      <c r="M16" s="7"/>
      <c r="N16" s="7"/>
      <c r="O16" s="7"/>
      <c r="P16" s="7"/>
      <c r="Q16" s="7"/>
      <c r="R16" s="77"/>
      <c r="S16" s="7"/>
    </row>
    <row r="17" spans="1:19" ht="15.75" thickBot="1">
      <c r="A17" s="73" t="s">
        <v>210</v>
      </c>
      <c r="B17" s="74">
        <f t="shared" ref="B17:H17" si="1">SUM(B7:B16)</f>
        <v>1096</v>
      </c>
      <c r="C17" s="74">
        <f t="shared" si="1"/>
        <v>1272</v>
      </c>
      <c r="D17" s="74">
        <f t="shared" si="1"/>
        <v>1422</v>
      </c>
      <c r="E17" s="74">
        <f t="shared" si="1"/>
        <v>1083</v>
      </c>
      <c r="F17" s="75">
        <f t="shared" si="1"/>
        <v>929</v>
      </c>
      <c r="G17" s="75">
        <f t="shared" si="1"/>
        <v>1003</v>
      </c>
      <c r="H17" s="75">
        <f t="shared" si="1"/>
        <v>1134.1666666666667</v>
      </c>
      <c r="I17" s="12"/>
      <c r="K17" s="7"/>
      <c r="L17" s="7"/>
      <c r="M17" s="7"/>
      <c r="N17" s="7"/>
      <c r="O17" s="7"/>
      <c r="P17" s="7"/>
      <c r="Q17" s="7"/>
      <c r="R17" s="7"/>
      <c r="S17" s="7"/>
    </row>
    <row r="18" spans="1:19">
      <c r="F18" s="77"/>
    </row>
  </sheetData>
  <pageMargins left="0.511811024" right="0.511811024" top="0.78740157499999996" bottom="0.78740157499999996" header="0.31496062000000002" footer="0.31496062000000002"/>
  <pageSetup paperSize="9" orientation="portrait" verticalDpi="599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N40"/>
  <sheetViews>
    <sheetView workbookViewId="0">
      <selection activeCell="C12" sqref="C12"/>
    </sheetView>
  </sheetViews>
  <sheetFormatPr defaultRowHeight="15"/>
  <cols>
    <col min="1" max="1" width="64.5703125" style="84" customWidth="1"/>
    <col min="2" max="8" width="9.140625" style="84"/>
    <col min="9" max="9" width="53.5703125" style="84" bestFit="1" customWidth="1"/>
    <col min="10" max="16384" width="9.140625" style="84"/>
  </cols>
  <sheetData>
    <row r="1" spans="1:14">
      <c r="A1" s="83" t="s">
        <v>141</v>
      </c>
    </row>
    <row r="2" spans="1:14">
      <c r="A2" s="85" t="s">
        <v>142</v>
      </c>
      <c r="H2" s="88"/>
      <c r="I2" s="88"/>
      <c r="J2" s="88"/>
      <c r="K2" s="88"/>
      <c r="L2" s="88"/>
      <c r="M2" s="88"/>
      <c r="N2" s="88"/>
    </row>
    <row r="3" spans="1:14" ht="15.75" thickBot="1">
      <c r="H3" s="88"/>
      <c r="I3" s="88"/>
      <c r="J3" s="88"/>
      <c r="K3" s="88"/>
      <c r="L3" s="88"/>
      <c r="M3" s="88"/>
      <c r="N3" s="88"/>
    </row>
    <row r="4" spans="1:14" ht="15" customHeight="1">
      <c r="A4" s="86" t="s">
        <v>187</v>
      </c>
      <c r="B4" s="45" t="s">
        <v>185</v>
      </c>
      <c r="C4" s="90"/>
      <c r="H4" s="88"/>
      <c r="I4" s="22"/>
      <c r="J4" s="89"/>
      <c r="K4" s="88"/>
      <c r="L4" s="88"/>
      <c r="M4" s="88"/>
      <c r="N4" s="88"/>
    </row>
    <row r="5" spans="1:14">
      <c r="A5" s="1" t="s">
        <v>212</v>
      </c>
      <c r="B5" s="1">
        <v>70</v>
      </c>
      <c r="C5" s="22"/>
      <c r="H5" s="88"/>
      <c r="I5" s="88"/>
      <c r="J5" s="88"/>
      <c r="K5" s="88"/>
      <c r="L5" s="88"/>
      <c r="M5" s="88"/>
      <c r="N5" s="88"/>
    </row>
    <row r="6" spans="1:14">
      <c r="A6" s="1" t="s">
        <v>113</v>
      </c>
      <c r="B6" s="1">
        <v>55</v>
      </c>
      <c r="C6" s="22"/>
    </row>
    <row r="7" spans="1:14">
      <c r="A7" s="1" t="s">
        <v>100</v>
      </c>
      <c r="B7" s="1">
        <v>54</v>
      </c>
      <c r="C7" s="22"/>
    </row>
    <row r="8" spans="1:14">
      <c r="A8" s="1" t="s">
        <v>19</v>
      </c>
      <c r="B8" s="1">
        <v>54</v>
      </c>
      <c r="C8" s="22"/>
    </row>
    <row r="9" spans="1:14">
      <c r="A9" s="1" t="s">
        <v>99</v>
      </c>
      <c r="B9" s="1">
        <v>49</v>
      </c>
      <c r="C9" s="22"/>
    </row>
    <row r="10" spans="1:14">
      <c r="A10" s="1" t="s">
        <v>68</v>
      </c>
      <c r="B10" s="1">
        <v>49</v>
      </c>
      <c r="C10" s="22"/>
    </row>
    <row r="11" spans="1:14">
      <c r="A11" s="1" t="s">
        <v>213</v>
      </c>
      <c r="B11" s="1">
        <v>46</v>
      </c>
      <c r="C11" s="22"/>
    </row>
    <row r="12" spans="1:14">
      <c r="A12" s="1" t="s">
        <v>57</v>
      </c>
      <c r="B12" s="1">
        <v>45</v>
      </c>
      <c r="C12" s="22"/>
    </row>
    <row r="13" spans="1:14">
      <c r="A13" s="1" t="s">
        <v>211</v>
      </c>
      <c r="B13" s="1">
        <v>43</v>
      </c>
      <c r="C13" s="22"/>
    </row>
    <row r="14" spans="1:14">
      <c r="A14" s="1" t="s">
        <v>101</v>
      </c>
      <c r="B14" s="1">
        <v>40</v>
      </c>
      <c r="C14" s="22"/>
    </row>
    <row r="15" spans="1:14">
      <c r="A15" s="1" t="s">
        <v>90</v>
      </c>
      <c r="B15" s="1">
        <v>40</v>
      </c>
      <c r="C15" s="22"/>
    </row>
    <row r="16" spans="1:14">
      <c r="A16" s="1" t="s">
        <v>215</v>
      </c>
      <c r="B16" s="1">
        <v>39</v>
      </c>
      <c r="C16" s="22"/>
    </row>
    <row r="17" spans="1:3">
      <c r="A17" s="1" t="s">
        <v>118</v>
      </c>
      <c r="B17" s="1">
        <v>38</v>
      </c>
      <c r="C17" s="22"/>
    </row>
    <row r="18" spans="1:3">
      <c r="A18" s="1" t="s">
        <v>115</v>
      </c>
      <c r="B18" s="1">
        <v>38</v>
      </c>
      <c r="C18" s="22"/>
    </row>
    <row r="19" spans="1:3">
      <c r="A19" s="1" t="s">
        <v>214</v>
      </c>
      <c r="B19" s="1">
        <v>36</v>
      </c>
      <c r="C19" s="22"/>
    </row>
    <row r="20" spans="1:3">
      <c r="A20" s="1" t="s">
        <v>216</v>
      </c>
      <c r="B20" s="1">
        <v>36</v>
      </c>
      <c r="C20" s="22"/>
    </row>
    <row r="21" spans="1:3">
      <c r="A21" s="1" t="s">
        <v>251</v>
      </c>
      <c r="B21" s="1">
        <v>32</v>
      </c>
      <c r="C21" s="22"/>
    </row>
    <row r="22" spans="1:3">
      <c r="A22" s="1" t="s">
        <v>252</v>
      </c>
      <c r="B22" s="1">
        <v>30</v>
      </c>
      <c r="C22" s="22"/>
    </row>
    <row r="23" spans="1:3">
      <c r="A23" s="1" t="s">
        <v>217</v>
      </c>
      <c r="B23" s="1">
        <v>27</v>
      </c>
      <c r="C23" s="22"/>
    </row>
    <row r="24" spans="1:3">
      <c r="A24" s="1" t="s">
        <v>102</v>
      </c>
      <c r="B24" s="1">
        <v>24</v>
      </c>
      <c r="C24" s="22"/>
    </row>
    <row r="25" spans="1:3">
      <c r="A25" s="1" t="s">
        <v>62</v>
      </c>
      <c r="B25" s="1">
        <v>23</v>
      </c>
      <c r="C25" s="22"/>
    </row>
    <row r="26" spans="1:3">
      <c r="A26" s="1" t="s">
        <v>94</v>
      </c>
      <c r="B26" s="1">
        <v>23</v>
      </c>
      <c r="C26" s="22"/>
    </row>
    <row r="27" spans="1:3">
      <c r="A27" s="1" t="s">
        <v>218</v>
      </c>
      <c r="B27" s="1">
        <v>22</v>
      </c>
      <c r="C27" s="22"/>
    </row>
    <row r="28" spans="1:3">
      <c r="A28" s="1" t="s">
        <v>221</v>
      </c>
      <c r="B28" s="1">
        <v>20</v>
      </c>
      <c r="C28" s="22"/>
    </row>
    <row r="29" spans="1:3">
      <c r="A29" s="1" t="s">
        <v>220</v>
      </c>
      <c r="B29" s="1">
        <v>17</v>
      </c>
      <c r="C29" s="22"/>
    </row>
    <row r="30" spans="1:3">
      <c r="A30" s="1" t="s">
        <v>219</v>
      </c>
      <c r="B30" s="1">
        <v>17</v>
      </c>
      <c r="C30" s="22"/>
    </row>
    <row r="31" spans="1:3">
      <c r="A31" s="1" t="s">
        <v>253</v>
      </c>
      <c r="B31" s="1">
        <v>17</v>
      </c>
      <c r="C31" s="22"/>
    </row>
    <row r="32" spans="1:3">
      <c r="A32" s="1" t="s">
        <v>124</v>
      </c>
      <c r="B32" s="1">
        <v>15</v>
      </c>
      <c r="C32" s="22"/>
    </row>
    <row r="33" spans="1:12">
      <c r="A33" s="1" t="s">
        <v>254</v>
      </c>
      <c r="B33" s="1">
        <v>15</v>
      </c>
      <c r="C33" s="22"/>
    </row>
    <row r="34" spans="1:12">
      <c r="A34" s="1" t="s">
        <v>222</v>
      </c>
      <c r="B34" s="1">
        <v>8</v>
      </c>
      <c r="C34" s="22"/>
    </row>
    <row r="35" spans="1:12">
      <c r="A35" s="1" t="s">
        <v>93</v>
      </c>
      <c r="B35" s="1">
        <v>4</v>
      </c>
      <c r="C35" s="22"/>
    </row>
    <row r="36" spans="1:12" ht="15.75" thickBot="1">
      <c r="A36" s="1" t="s">
        <v>91</v>
      </c>
      <c r="B36" s="1">
        <v>3</v>
      </c>
      <c r="C36" s="22"/>
    </row>
    <row r="37" spans="1:12" ht="15.75" thickBot="1">
      <c r="A37" s="87" t="s">
        <v>210</v>
      </c>
      <c r="B37" s="74">
        <f>SUM(B5:B36)</f>
        <v>1029</v>
      </c>
      <c r="C37" s="138"/>
      <c r="H37" s="91"/>
      <c r="I37" s="66"/>
      <c r="J37" s="66"/>
      <c r="K37" s="91"/>
      <c r="L37" s="91"/>
    </row>
    <row r="38" spans="1:12">
      <c r="H38" s="91"/>
      <c r="I38" s="66"/>
      <c r="J38" s="66"/>
      <c r="K38" s="91"/>
      <c r="L38" s="91"/>
    </row>
    <row r="39" spans="1:12">
      <c r="H39" s="91"/>
      <c r="I39" s="66"/>
      <c r="J39" s="66"/>
      <c r="K39" s="91"/>
      <c r="L39" s="91"/>
    </row>
    <row r="40" spans="1:12">
      <c r="H40" s="91"/>
      <c r="I40" s="66"/>
      <c r="J40" s="66"/>
      <c r="K40" s="91"/>
      <c r="L40" s="91"/>
    </row>
  </sheetData>
  <pageMargins left="0.511811024" right="0.511811024" top="0.78740157499999996" bottom="0.78740157499999996" header="0.31496062000000002" footer="0.31496062000000002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Z15"/>
  <sheetViews>
    <sheetView workbookViewId="0">
      <selection activeCell="A18" sqref="A18"/>
    </sheetView>
  </sheetViews>
  <sheetFormatPr defaultRowHeight="15"/>
  <cols>
    <col min="1" max="1" width="41.28515625" style="1" customWidth="1"/>
    <col min="2" max="2" width="8.7109375" style="1" bestFit="1" customWidth="1"/>
    <col min="3" max="3" width="9.7109375" style="1" bestFit="1" customWidth="1"/>
    <col min="4" max="4" width="8.42578125" style="1" bestFit="1" customWidth="1"/>
    <col min="5" max="5" width="5" style="1" bestFit="1" customWidth="1"/>
    <col min="6" max="6" width="7.28515625" style="1" customWidth="1"/>
    <col min="7" max="8" width="8.85546875" style="1" bestFit="1" customWidth="1"/>
    <col min="9" max="9" width="6.85546875" style="1" bestFit="1" customWidth="1"/>
    <col min="10" max="10" width="6.42578125" style="1" customWidth="1"/>
    <col min="11" max="12" width="9.140625" style="1"/>
    <col min="13" max="13" width="5.85546875" style="1" bestFit="1" customWidth="1"/>
    <col min="14" max="189" width="9.140625" style="1"/>
    <col min="190" max="190" width="41.7109375" style="1" bestFit="1" customWidth="1"/>
    <col min="191" max="192" width="0" style="1" hidden="1" customWidth="1"/>
    <col min="193" max="193" width="10.85546875" style="1" bestFit="1" customWidth="1"/>
    <col min="194" max="201" width="0" style="1" hidden="1" customWidth="1"/>
    <col min="202" max="202" width="10.7109375" style="1" customWidth="1"/>
    <col min="203" max="203" width="0" style="1" hidden="1" customWidth="1"/>
    <col min="204" max="204" width="9.140625" style="1"/>
    <col min="205" max="210" width="0" style="1" hidden="1" customWidth="1"/>
    <col min="211" max="211" width="8.42578125" style="1" bestFit="1" customWidth="1"/>
    <col min="212" max="213" width="0" style="1" hidden="1" customWidth="1"/>
    <col min="214" max="214" width="8.5703125" style="1" customWidth="1"/>
    <col min="215" max="215" width="0" style="1" hidden="1" customWidth="1"/>
    <col min="216" max="216" width="8.140625" style="1" customWidth="1"/>
    <col min="217" max="219" width="0" style="1" hidden="1" customWidth="1"/>
    <col min="220" max="220" width="9.140625" style="1"/>
    <col min="221" max="221" width="11.140625" style="1" customWidth="1"/>
    <col min="222" max="227" width="0" style="1" hidden="1" customWidth="1"/>
    <col min="228" max="228" width="9.140625" style="1"/>
    <col min="229" max="237" width="0" style="1" hidden="1" customWidth="1"/>
    <col min="238" max="238" width="9.140625" style="1"/>
    <col min="239" max="246" width="0" style="1" hidden="1" customWidth="1"/>
    <col min="247" max="445" width="9.140625" style="1"/>
    <col min="446" max="446" width="41.7109375" style="1" bestFit="1" customWidth="1"/>
    <col min="447" max="448" width="0" style="1" hidden="1" customWidth="1"/>
    <col min="449" max="449" width="10.85546875" style="1" bestFit="1" customWidth="1"/>
    <col min="450" max="457" width="0" style="1" hidden="1" customWidth="1"/>
    <col min="458" max="458" width="10.7109375" style="1" customWidth="1"/>
    <col min="459" max="459" width="0" style="1" hidden="1" customWidth="1"/>
    <col min="460" max="460" width="9.140625" style="1"/>
    <col min="461" max="466" width="0" style="1" hidden="1" customWidth="1"/>
    <col min="467" max="467" width="8.42578125" style="1" bestFit="1" customWidth="1"/>
    <col min="468" max="469" width="0" style="1" hidden="1" customWidth="1"/>
    <col min="470" max="470" width="8.5703125" style="1" customWidth="1"/>
    <col min="471" max="471" width="0" style="1" hidden="1" customWidth="1"/>
    <col min="472" max="472" width="8.140625" style="1" customWidth="1"/>
    <col min="473" max="475" width="0" style="1" hidden="1" customWidth="1"/>
    <col min="476" max="476" width="9.140625" style="1"/>
    <col min="477" max="477" width="11.140625" style="1" customWidth="1"/>
    <col min="478" max="483" width="0" style="1" hidden="1" customWidth="1"/>
    <col min="484" max="484" width="9.140625" style="1"/>
    <col min="485" max="493" width="0" style="1" hidden="1" customWidth="1"/>
    <col min="494" max="494" width="9.140625" style="1"/>
    <col min="495" max="502" width="0" style="1" hidden="1" customWidth="1"/>
    <col min="503" max="701" width="9.140625" style="1"/>
    <col min="702" max="702" width="41.7109375" style="1" bestFit="1" customWidth="1"/>
    <col min="703" max="704" width="0" style="1" hidden="1" customWidth="1"/>
    <col min="705" max="705" width="10.85546875" style="1" bestFit="1" customWidth="1"/>
    <col min="706" max="713" width="0" style="1" hidden="1" customWidth="1"/>
    <col min="714" max="714" width="10.7109375" style="1" customWidth="1"/>
    <col min="715" max="715" width="0" style="1" hidden="1" customWidth="1"/>
    <col min="716" max="716" width="9.140625" style="1"/>
    <col min="717" max="722" width="0" style="1" hidden="1" customWidth="1"/>
    <col min="723" max="723" width="8.42578125" style="1" bestFit="1" customWidth="1"/>
    <col min="724" max="725" width="0" style="1" hidden="1" customWidth="1"/>
    <col min="726" max="726" width="8.5703125" style="1" customWidth="1"/>
    <col min="727" max="727" width="0" style="1" hidden="1" customWidth="1"/>
    <col min="728" max="728" width="8.140625" style="1" customWidth="1"/>
    <col min="729" max="731" width="0" style="1" hidden="1" customWidth="1"/>
    <col min="732" max="732" width="9.140625" style="1"/>
    <col min="733" max="733" width="11.140625" style="1" customWidth="1"/>
    <col min="734" max="739" width="0" style="1" hidden="1" customWidth="1"/>
    <col min="740" max="740" width="9.140625" style="1"/>
    <col min="741" max="749" width="0" style="1" hidden="1" customWidth="1"/>
    <col min="750" max="750" width="9.140625" style="1"/>
    <col min="751" max="758" width="0" style="1" hidden="1" customWidth="1"/>
    <col min="759" max="957" width="9.140625" style="1"/>
    <col min="958" max="958" width="41.7109375" style="1" bestFit="1" customWidth="1"/>
    <col min="959" max="960" width="0" style="1" hidden="1" customWidth="1"/>
    <col min="961" max="961" width="10.85546875" style="1" bestFit="1" customWidth="1"/>
    <col min="962" max="969" width="0" style="1" hidden="1" customWidth="1"/>
    <col min="970" max="970" width="10.7109375" style="1" customWidth="1"/>
    <col min="971" max="971" width="0" style="1" hidden="1" customWidth="1"/>
    <col min="972" max="972" width="9.140625" style="1"/>
    <col min="973" max="978" width="0" style="1" hidden="1" customWidth="1"/>
    <col min="979" max="979" width="8.42578125" style="1" bestFit="1" customWidth="1"/>
    <col min="980" max="981" width="0" style="1" hidden="1" customWidth="1"/>
    <col min="982" max="982" width="8.5703125" style="1" customWidth="1"/>
    <col min="983" max="983" width="0" style="1" hidden="1" customWidth="1"/>
    <col min="984" max="984" width="8.140625" style="1" customWidth="1"/>
    <col min="985" max="987" width="0" style="1" hidden="1" customWidth="1"/>
    <col min="988" max="988" width="9.140625" style="1"/>
    <col min="989" max="989" width="11.140625" style="1" customWidth="1"/>
    <col min="990" max="995" width="0" style="1" hidden="1" customWidth="1"/>
    <col min="996" max="996" width="9.140625" style="1"/>
    <col min="997" max="1005" width="0" style="1" hidden="1" customWidth="1"/>
    <col min="1006" max="1006" width="9.140625" style="1"/>
    <col min="1007" max="1014" width="0" style="1" hidden="1" customWidth="1"/>
    <col min="1015" max="1213" width="9.140625" style="1"/>
    <col min="1214" max="1214" width="41.7109375" style="1" bestFit="1" customWidth="1"/>
    <col min="1215" max="1216" width="0" style="1" hidden="1" customWidth="1"/>
    <col min="1217" max="1217" width="10.85546875" style="1" bestFit="1" customWidth="1"/>
    <col min="1218" max="1225" width="0" style="1" hidden="1" customWidth="1"/>
    <col min="1226" max="1226" width="10.7109375" style="1" customWidth="1"/>
    <col min="1227" max="1227" width="0" style="1" hidden="1" customWidth="1"/>
    <col min="1228" max="1228" width="9.140625" style="1"/>
    <col min="1229" max="1234" width="0" style="1" hidden="1" customWidth="1"/>
    <col min="1235" max="1235" width="8.42578125" style="1" bestFit="1" customWidth="1"/>
    <col min="1236" max="1237" width="0" style="1" hidden="1" customWidth="1"/>
    <col min="1238" max="1238" width="8.5703125" style="1" customWidth="1"/>
    <col min="1239" max="1239" width="0" style="1" hidden="1" customWidth="1"/>
    <col min="1240" max="1240" width="8.140625" style="1" customWidth="1"/>
    <col min="1241" max="1243" width="0" style="1" hidden="1" customWidth="1"/>
    <col min="1244" max="1244" width="9.140625" style="1"/>
    <col min="1245" max="1245" width="11.140625" style="1" customWidth="1"/>
    <col min="1246" max="1251" width="0" style="1" hidden="1" customWidth="1"/>
    <col min="1252" max="1252" width="9.140625" style="1"/>
    <col min="1253" max="1261" width="0" style="1" hidden="1" customWidth="1"/>
    <col min="1262" max="1262" width="9.140625" style="1"/>
    <col min="1263" max="1270" width="0" style="1" hidden="1" customWidth="1"/>
    <col min="1271" max="1469" width="9.140625" style="1"/>
    <col min="1470" max="1470" width="41.7109375" style="1" bestFit="1" customWidth="1"/>
    <col min="1471" max="1472" width="0" style="1" hidden="1" customWidth="1"/>
    <col min="1473" max="1473" width="10.85546875" style="1" bestFit="1" customWidth="1"/>
    <col min="1474" max="1481" width="0" style="1" hidden="1" customWidth="1"/>
    <col min="1482" max="1482" width="10.7109375" style="1" customWidth="1"/>
    <col min="1483" max="1483" width="0" style="1" hidden="1" customWidth="1"/>
    <col min="1484" max="1484" width="9.140625" style="1"/>
    <col min="1485" max="1490" width="0" style="1" hidden="1" customWidth="1"/>
    <col min="1491" max="1491" width="8.42578125" style="1" bestFit="1" customWidth="1"/>
    <col min="1492" max="1493" width="0" style="1" hidden="1" customWidth="1"/>
    <col min="1494" max="1494" width="8.5703125" style="1" customWidth="1"/>
    <col min="1495" max="1495" width="0" style="1" hidden="1" customWidth="1"/>
    <col min="1496" max="1496" width="8.140625" style="1" customWidth="1"/>
    <col min="1497" max="1499" width="0" style="1" hidden="1" customWidth="1"/>
    <col min="1500" max="1500" width="9.140625" style="1"/>
    <col min="1501" max="1501" width="11.140625" style="1" customWidth="1"/>
    <col min="1502" max="1507" width="0" style="1" hidden="1" customWidth="1"/>
    <col min="1508" max="1508" width="9.140625" style="1"/>
    <col min="1509" max="1517" width="0" style="1" hidden="1" customWidth="1"/>
    <col min="1518" max="1518" width="9.140625" style="1"/>
    <col min="1519" max="1526" width="0" style="1" hidden="1" customWidth="1"/>
    <col min="1527" max="1725" width="9.140625" style="1"/>
    <col min="1726" max="1726" width="41.7109375" style="1" bestFit="1" customWidth="1"/>
    <col min="1727" max="1728" width="0" style="1" hidden="1" customWidth="1"/>
    <col min="1729" max="1729" width="10.85546875" style="1" bestFit="1" customWidth="1"/>
    <col min="1730" max="1737" width="0" style="1" hidden="1" customWidth="1"/>
    <col min="1738" max="1738" width="10.7109375" style="1" customWidth="1"/>
    <col min="1739" max="1739" width="0" style="1" hidden="1" customWidth="1"/>
    <col min="1740" max="1740" width="9.140625" style="1"/>
    <col min="1741" max="1746" width="0" style="1" hidden="1" customWidth="1"/>
    <col min="1747" max="1747" width="8.42578125" style="1" bestFit="1" customWidth="1"/>
    <col min="1748" max="1749" width="0" style="1" hidden="1" customWidth="1"/>
    <col min="1750" max="1750" width="8.5703125" style="1" customWidth="1"/>
    <col min="1751" max="1751" width="0" style="1" hidden="1" customWidth="1"/>
    <col min="1752" max="1752" width="8.140625" style="1" customWidth="1"/>
    <col min="1753" max="1755" width="0" style="1" hidden="1" customWidth="1"/>
    <col min="1756" max="1756" width="9.140625" style="1"/>
    <col min="1757" max="1757" width="11.140625" style="1" customWidth="1"/>
    <col min="1758" max="1763" width="0" style="1" hidden="1" customWidth="1"/>
    <col min="1764" max="1764" width="9.140625" style="1"/>
    <col min="1765" max="1773" width="0" style="1" hidden="1" customWidth="1"/>
    <col min="1774" max="1774" width="9.140625" style="1"/>
    <col min="1775" max="1782" width="0" style="1" hidden="1" customWidth="1"/>
    <col min="1783" max="1981" width="9.140625" style="1"/>
    <col min="1982" max="1982" width="41.7109375" style="1" bestFit="1" customWidth="1"/>
    <col min="1983" max="1984" width="0" style="1" hidden="1" customWidth="1"/>
    <col min="1985" max="1985" width="10.85546875" style="1" bestFit="1" customWidth="1"/>
    <col min="1986" max="1993" width="0" style="1" hidden="1" customWidth="1"/>
    <col min="1994" max="1994" width="10.7109375" style="1" customWidth="1"/>
    <col min="1995" max="1995" width="0" style="1" hidden="1" customWidth="1"/>
    <col min="1996" max="1996" width="9.140625" style="1"/>
    <col min="1997" max="2002" width="0" style="1" hidden="1" customWidth="1"/>
    <col min="2003" max="2003" width="8.42578125" style="1" bestFit="1" customWidth="1"/>
    <col min="2004" max="2005" width="0" style="1" hidden="1" customWidth="1"/>
    <col min="2006" max="2006" width="8.5703125" style="1" customWidth="1"/>
    <col min="2007" max="2007" width="0" style="1" hidden="1" customWidth="1"/>
    <col min="2008" max="2008" width="8.140625" style="1" customWidth="1"/>
    <col min="2009" max="2011" width="0" style="1" hidden="1" customWidth="1"/>
    <col min="2012" max="2012" width="9.140625" style="1"/>
    <col min="2013" max="2013" width="11.140625" style="1" customWidth="1"/>
    <col min="2014" max="2019" width="0" style="1" hidden="1" customWidth="1"/>
    <col min="2020" max="2020" width="9.140625" style="1"/>
    <col min="2021" max="2029" width="0" style="1" hidden="1" customWidth="1"/>
    <col min="2030" max="2030" width="9.140625" style="1"/>
    <col min="2031" max="2038" width="0" style="1" hidden="1" customWidth="1"/>
    <col min="2039" max="2237" width="9.140625" style="1"/>
    <col min="2238" max="2238" width="41.7109375" style="1" bestFit="1" customWidth="1"/>
    <col min="2239" max="2240" width="0" style="1" hidden="1" customWidth="1"/>
    <col min="2241" max="2241" width="10.85546875" style="1" bestFit="1" customWidth="1"/>
    <col min="2242" max="2249" width="0" style="1" hidden="1" customWidth="1"/>
    <col min="2250" max="2250" width="10.7109375" style="1" customWidth="1"/>
    <col min="2251" max="2251" width="0" style="1" hidden="1" customWidth="1"/>
    <col min="2252" max="2252" width="9.140625" style="1"/>
    <col min="2253" max="2258" width="0" style="1" hidden="1" customWidth="1"/>
    <col min="2259" max="2259" width="8.42578125" style="1" bestFit="1" customWidth="1"/>
    <col min="2260" max="2261" width="0" style="1" hidden="1" customWidth="1"/>
    <col min="2262" max="2262" width="8.5703125" style="1" customWidth="1"/>
    <col min="2263" max="2263" width="0" style="1" hidden="1" customWidth="1"/>
    <col min="2264" max="2264" width="8.140625" style="1" customWidth="1"/>
    <col min="2265" max="2267" width="0" style="1" hidden="1" customWidth="1"/>
    <col min="2268" max="2268" width="9.140625" style="1"/>
    <col min="2269" max="2269" width="11.140625" style="1" customWidth="1"/>
    <col min="2270" max="2275" width="0" style="1" hidden="1" customWidth="1"/>
    <col min="2276" max="2276" width="9.140625" style="1"/>
    <col min="2277" max="2285" width="0" style="1" hidden="1" customWidth="1"/>
    <col min="2286" max="2286" width="9.140625" style="1"/>
    <col min="2287" max="2294" width="0" style="1" hidden="1" customWidth="1"/>
    <col min="2295" max="2493" width="9.140625" style="1"/>
    <col min="2494" max="2494" width="41.7109375" style="1" bestFit="1" customWidth="1"/>
    <col min="2495" max="2496" width="0" style="1" hidden="1" customWidth="1"/>
    <col min="2497" max="2497" width="10.85546875" style="1" bestFit="1" customWidth="1"/>
    <col min="2498" max="2505" width="0" style="1" hidden="1" customWidth="1"/>
    <col min="2506" max="2506" width="10.7109375" style="1" customWidth="1"/>
    <col min="2507" max="2507" width="0" style="1" hidden="1" customWidth="1"/>
    <col min="2508" max="2508" width="9.140625" style="1"/>
    <col min="2509" max="2514" width="0" style="1" hidden="1" customWidth="1"/>
    <col min="2515" max="2515" width="8.42578125" style="1" bestFit="1" customWidth="1"/>
    <col min="2516" max="2517" width="0" style="1" hidden="1" customWidth="1"/>
    <col min="2518" max="2518" width="8.5703125" style="1" customWidth="1"/>
    <col min="2519" max="2519" width="0" style="1" hidden="1" customWidth="1"/>
    <col min="2520" max="2520" width="8.140625" style="1" customWidth="1"/>
    <col min="2521" max="2523" width="0" style="1" hidden="1" customWidth="1"/>
    <col min="2524" max="2524" width="9.140625" style="1"/>
    <col min="2525" max="2525" width="11.140625" style="1" customWidth="1"/>
    <col min="2526" max="2531" width="0" style="1" hidden="1" customWidth="1"/>
    <col min="2532" max="2532" width="9.140625" style="1"/>
    <col min="2533" max="2541" width="0" style="1" hidden="1" customWidth="1"/>
    <col min="2542" max="2542" width="9.140625" style="1"/>
    <col min="2543" max="2550" width="0" style="1" hidden="1" customWidth="1"/>
    <col min="2551" max="2749" width="9.140625" style="1"/>
    <col min="2750" max="2750" width="41.7109375" style="1" bestFit="1" customWidth="1"/>
    <col min="2751" max="2752" width="0" style="1" hidden="1" customWidth="1"/>
    <col min="2753" max="2753" width="10.85546875" style="1" bestFit="1" customWidth="1"/>
    <col min="2754" max="2761" width="0" style="1" hidden="1" customWidth="1"/>
    <col min="2762" max="2762" width="10.7109375" style="1" customWidth="1"/>
    <col min="2763" max="2763" width="0" style="1" hidden="1" customWidth="1"/>
    <col min="2764" max="2764" width="9.140625" style="1"/>
    <col min="2765" max="2770" width="0" style="1" hidden="1" customWidth="1"/>
    <col min="2771" max="2771" width="8.42578125" style="1" bestFit="1" customWidth="1"/>
    <col min="2772" max="2773" width="0" style="1" hidden="1" customWidth="1"/>
    <col min="2774" max="2774" width="8.5703125" style="1" customWidth="1"/>
    <col min="2775" max="2775" width="0" style="1" hidden="1" customWidth="1"/>
    <col min="2776" max="2776" width="8.140625" style="1" customWidth="1"/>
    <col min="2777" max="2779" width="0" style="1" hidden="1" customWidth="1"/>
    <col min="2780" max="2780" width="9.140625" style="1"/>
    <col min="2781" max="2781" width="11.140625" style="1" customWidth="1"/>
    <col min="2782" max="2787" width="0" style="1" hidden="1" customWidth="1"/>
    <col min="2788" max="2788" width="9.140625" style="1"/>
    <col min="2789" max="2797" width="0" style="1" hidden="1" customWidth="1"/>
    <col min="2798" max="2798" width="9.140625" style="1"/>
    <col min="2799" max="2806" width="0" style="1" hidden="1" customWidth="1"/>
    <col min="2807" max="3005" width="9.140625" style="1"/>
    <col min="3006" max="3006" width="41.7109375" style="1" bestFit="1" customWidth="1"/>
    <col min="3007" max="3008" width="0" style="1" hidden="1" customWidth="1"/>
    <col min="3009" max="3009" width="10.85546875" style="1" bestFit="1" customWidth="1"/>
    <col min="3010" max="3017" width="0" style="1" hidden="1" customWidth="1"/>
    <col min="3018" max="3018" width="10.7109375" style="1" customWidth="1"/>
    <col min="3019" max="3019" width="0" style="1" hidden="1" customWidth="1"/>
    <col min="3020" max="3020" width="9.140625" style="1"/>
    <col min="3021" max="3026" width="0" style="1" hidden="1" customWidth="1"/>
    <col min="3027" max="3027" width="8.42578125" style="1" bestFit="1" customWidth="1"/>
    <col min="3028" max="3029" width="0" style="1" hidden="1" customWidth="1"/>
    <col min="3030" max="3030" width="8.5703125" style="1" customWidth="1"/>
    <col min="3031" max="3031" width="0" style="1" hidden="1" customWidth="1"/>
    <col min="3032" max="3032" width="8.140625" style="1" customWidth="1"/>
    <col min="3033" max="3035" width="0" style="1" hidden="1" customWidth="1"/>
    <col min="3036" max="3036" width="9.140625" style="1"/>
    <col min="3037" max="3037" width="11.140625" style="1" customWidth="1"/>
    <col min="3038" max="3043" width="0" style="1" hidden="1" customWidth="1"/>
    <col min="3044" max="3044" width="9.140625" style="1"/>
    <col min="3045" max="3053" width="0" style="1" hidden="1" customWidth="1"/>
    <col min="3054" max="3054" width="9.140625" style="1"/>
    <col min="3055" max="3062" width="0" style="1" hidden="1" customWidth="1"/>
    <col min="3063" max="3261" width="9.140625" style="1"/>
    <col min="3262" max="3262" width="41.7109375" style="1" bestFit="1" customWidth="1"/>
    <col min="3263" max="3264" width="0" style="1" hidden="1" customWidth="1"/>
    <col min="3265" max="3265" width="10.85546875" style="1" bestFit="1" customWidth="1"/>
    <col min="3266" max="3273" width="0" style="1" hidden="1" customWidth="1"/>
    <col min="3274" max="3274" width="10.7109375" style="1" customWidth="1"/>
    <col min="3275" max="3275" width="0" style="1" hidden="1" customWidth="1"/>
    <col min="3276" max="3276" width="9.140625" style="1"/>
    <col min="3277" max="3282" width="0" style="1" hidden="1" customWidth="1"/>
    <col min="3283" max="3283" width="8.42578125" style="1" bestFit="1" customWidth="1"/>
    <col min="3284" max="3285" width="0" style="1" hidden="1" customWidth="1"/>
    <col min="3286" max="3286" width="8.5703125" style="1" customWidth="1"/>
    <col min="3287" max="3287" width="0" style="1" hidden="1" customWidth="1"/>
    <col min="3288" max="3288" width="8.140625" style="1" customWidth="1"/>
    <col min="3289" max="3291" width="0" style="1" hidden="1" customWidth="1"/>
    <col min="3292" max="3292" width="9.140625" style="1"/>
    <col min="3293" max="3293" width="11.140625" style="1" customWidth="1"/>
    <col min="3294" max="3299" width="0" style="1" hidden="1" customWidth="1"/>
    <col min="3300" max="3300" width="9.140625" style="1"/>
    <col min="3301" max="3309" width="0" style="1" hidden="1" customWidth="1"/>
    <col min="3310" max="3310" width="9.140625" style="1"/>
    <col min="3311" max="3318" width="0" style="1" hidden="1" customWidth="1"/>
    <col min="3319" max="3517" width="9.140625" style="1"/>
    <col min="3518" max="3518" width="41.7109375" style="1" bestFit="1" customWidth="1"/>
    <col min="3519" max="3520" width="0" style="1" hidden="1" customWidth="1"/>
    <col min="3521" max="3521" width="10.85546875" style="1" bestFit="1" customWidth="1"/>
    <col min="3522" max="3529" width="0" style="1" hidden="1" customWidth="1"/>
    <col min="3530" max="3530" width="10.7109375" style="1" customWidth="1"/>
    <col min="3531" max="3531" width="0" style="1" hidden="1" customWidth="1"/>
    <col min="3532" max="3532" width="9.140625" style="1"/>
    <col min="3533" max="3538" width="0" style="1" hidden="1" customWidth="1"/>
    <col min="3539" max="3539" width="8.42578125" style="1" bestFit="1" customWidth="1"/>
    <col min="3540" max="3541" width="0" style="1" hidden="1" customWidth="1"/>
    <col min="3542" max="3542" width="8.5703125" style="1" customWidth="1"/>
    <col min="3543" max="3543" width="0" style="1" hidden="1" customWidth="1"/>
    <col min="3544" max="3544" width="8.140625" style="1" customWidth="1"/>
    <col min="3545" max="3547" width="0" style="1" hidden="1" customWidth="1"/>
    <col min="3548" max="3548" width="9.140625" style="1"/>
    <col min="3549" max="3549" width="11.140625" style="1" customWidth="1"/>
    <col min="3550" max="3555" width="0" style="1" hidden="1" customWidth="1"/>
    <col min="3556" max="3556" width="9.140625" style="1"/>
    <col min="3557" max="3565" width="0" style="1" hidden="1" customWidth="1"/>
    <col min="3566" max="3566" width="9.140625" style="1"/>
    <col min="3567" max="3574" width="0" style="1" hidden="1" customWidth="1"/>
    <col min="3575" max="3773" width="9.140625" style="1"/>
    <col min="3774" max="3774" width="41.7109375" style="1" bestFit="1" customWidth="1"/>
    <col min="3775" max="3776" width="0" style="1" hidden="1" customWidth="1"/>
    <col min="3777" max="3777" width="10.85546875" style="1" bestFit="1" customWidth="1"/>
    <col min="3778" max="3785" width="0" style="1" hidden="1" customWidth="1"/>
    <col min="3786" max="3786" width="10.7109375" style="1" customWidth="1"/>
    <col min="3787" max="3787" width="0" style="1" hidden="1" customWidth="1"/>
    <col min="3788" max="3788" width="9.140625" style="1"/>
    <col min="3789" max="3794" width="0" style="1" hidden="1" customWidth="1"/>
    <col min="3795" max="3795" width="8.42578125" style="1" bestFit="1" customWidth="1"/>
    <col min="3796" max="3797" width="0" style="1" hidden="1" customWidth="1"/>
    <col min="3798" max="3798" width="8.5703125" style="1" customWidth="1"/>
    <col min="3799" max="3799" width="0" style="1" hidden="1" customWidth="1"/>
    <col min="3800" max="3800" width="8.140625" style="1" customWidth="1"/>
    <col min="3801" max="3803" width="0" style="1" hidden="1" customWidth="1"/>
    <col min="3804" max="3804" width="9.140625" style="1"/>
    <col min="3805" max="3805" width="11.140625" style="1" customWidth="1"/>
    <col min="3806" max="3811" width="0" style="1" hidden="1" customWidth="1"/>
    <col min="3812" max="3812" width="9.140625" style="1"/>
    <col min="3813" max="3821" width="0" style="1" hidden="1" customWidth="1"/>
    <col min="3822" max="3822" width="9.140625" style="1"/>
    <col min="3823" max="3830" width="0" style="1" hidden="1" customWidth="1"/>
    <col min="3831" max="4029" width="9.140625" style="1"/>
    <col min="4030" max="4030" width="41.7109375" style="1" bestFit="1" customWidth="1"/>
    <col min="4031" max="4032" width="0" style="1" hidden="1" customWidth="1"/>
    <col min="4033" max="4033" width="10.85546875" style="1" bestFit="1" customWidth="1"/>
    <col min="4034" max="4041" width="0" style="1" hidden="1" customWidth="1"/>
    <col min="4042" max="4042" width="10.7109375" style="1" customWidth="1"/>
    <col min="4043" max="4043" width="0" style="1" hidden="1" customWidth="1"/>
    <col min="4044" max="4044" width="9.140625" style="1"/>
    <col min="4045" max="4050" width="0" style="1" hidden="1" customWidth="1"/>
    <col min="4051" max="4051" width="8.42578125" style="1" bestFit="1" customWidth="1"/>
    <col min="4052" max="4053" width="0" style="1" hidden="1" customWidth="1"/>
    <col min="4054" max="4054" width="8.5703125" style="1" customWidth="1"/>
    <col min="4055" max="4055" width="0" style="1" hidden="1" customWidth="1"/>
    <col min="4056" max="4056" width="8.140625" style="1" customWidth="1"/>
    <col min="4057" max="4059" width="0" style="1" hidden="1" customWidth="1"/>
    <col min="4060" max="4060" width="9.140625" style="1"/>
    <col min="4061" max="4061" width="11.140625" style="1" customWidth="1"/>
    <col min="4062" max="4067" width="0" style="1" hidden="1" customWidth="1"/>
    <col min="4068" max="4068" width="9.140625" style="1"/>
    <col min="4069" max="4077" width="0" style="1" hidden="1" customWidth="1"/>
    <col min="4078" max="4078" width="9.140625" style="1"/>
    <col min="4079" max="4086" width="0" style="1" hidden="1" customWidth="1"/>
    <col min="4087" max="4285" width="9.140625" style="1"/>
    <col min="4286" max="4286" width="41.7109375" style="1" bestFit="1" customWidth="1"/>
    <col min="4287" max="4288" width="0" style="1" hidden="1" customWidth="1"/>
    <col min="4289" max="4289" width="10.85546875" style="1" bestFit="1" customWidth="1"/>
    <col min="4290" max="4297" width="0" style="1" hidden="1" customWidth="1"/>
    <col min="4298" max="4298" width="10.7109375" style="1" customWidth="1"/>
    <col min="4299" max="4299" width="0" style="1" hidden="1" customWidth="1"/>
    <col min="4300" max="4300" width="9.140625" style="1"/>
    <col min="4301" max="4306" width="0" style="1" hidden="1" customWidth="1"/>
    <col min="4307" max="4307" width="8.42578125" style="1" bestFit="1" customWidth="1"/>
    <col min="4308" max="4309" width="0" style="1" hidden="1" customWidth="1"/>
    <col min="4310" max="4310" width="8.5703125" style="1" customWidth="1"/>
    <col min="4311" max="4311" width="0" style="1" hidden="1" customWidth="1"/>
    <col min="4312" max="4312" width="8.140625" style="1" customWidth="1"/>
    <col min="4313" max="4315" width="0" style="1" hidden="1" customWidth="1"/>
    <col min="4316" max="4316" width="9.140625" style="1"/>
    <col min="4317" max="4317" width="11.140625" style="1" customWidth="1"/>
    <col min="4318" max="4323" width="0" style="1" hidden="1" customWidth="1"/>
    <col min="4324" max="4324" width="9.140625" style="1"/>
    <col min="4325" max="4333" width="0" style="1" hidden="1" customWidth="1"/>
    <col min="4334" max="4334" width="9.140625" style="1"/>
    <col min="4335" max="4342" width="0" style="1" hidden="1" customWidth="1"/>
    <col min="4343" max="4541" width="9.140625" style="1"/>
    <col min="4542" max="4542" width="41.7109375" style="1" bestFit="1" customWidth="1"/>
    <col min="4543" max="4544" width="0" style="1" hidden="1" customWidth="1"/>
    <col min="4545" max="4545" width="10.85546875" style="1" bestFit="1" customWidth="1"/>
    <col min="4546" max="4553" width="0" style="1" hidden="1" customWidth="1"/>
    <col min="4554" max="4554" width="10.7109375" style="1" customWidth="1"/>
    <col min="4555" max="4555" width="0" style="1" hidden="1" customWidth="1"/>
    <col min="4556" max="4556" width="9.140625" style="1"/>
    <col min="4557" max="4562" width="0" style="1" hidden="1" customWidth="1"/>
    <col min="4563" max="4563" width="8.42578125" style="1" bestFit="1" customWidth="1"/>
    <col min="4564" max="4565" width="0" style="1" hidden="1" customWidth="1"/>
    <col min="4566" max="4566" width="8.5703125" style="1" customWidth="1"/>
    <col min="4567" max="4567" width="0" style="1" hidden="1" customWidth="1"/>
    <col min="4568" max="4568" width="8.140625" style="1" customWidth="1"/>
    <col min="4569" max="4571" width="0" style="1" hidden="1" customWidth="1"/>
    <col min="4572" max="4572" width="9.140625" style="1"/>
    <col min="4573" max="4573" width="11.140625" style="1" customWidth="1"/>
    <col min="4574" max="4579" width="0" style="1" hidden="1" customWidth="1"/>
    <col min="4580" max="4580" width="9.140625" style="1"/>
    <col min="4581" max="4589" width="0" style="1" hidden="1" customWidth="1"/>
    <col min="4590" max="4590" width="9.140625" style="1"/>
    <col min="4591" max="4598" width="0" style="1" hidden="1" customWidth="1"/>
    <col min="4599" max="4797" width="9.140625" style="1"/>
    <col min="4798" max="4798" width="41.7109375" style="1" bestFit="1" customWidth="1"/>
    <col min="4799" max="4800" width="0" style="1" hidden="1" customWidth="1"/>
    <col min="4801" max="4801" width="10.85546875" style="1" bestFit="1" customWidth="1"/>
    <col min="4802" max="4809" width="0" style="1" hidden="1" customWidth="1"/>
    <col min="4810" max="4810" width="10.7109375" style="1" customWidth="1"/>
    <col min="4811" max="4811" width="0" style="1" hidden="1" customWidth="1"/>
    <col min="4812" max="4812" width="9.140625" style="1"/>
    <col min="4813" max="4818" width="0" style="1" hidden="1" customWidth="1"/>
    <col min="4819" max="4819" width="8.42578125" style="1" bestFit="1" customWidth="1"/>
    <col min="4820" max="4821" width="0" style="1" hidden="1" customWidth="1"/>
    <col min="4822" max="4822" width="8.5703125" style="1" customWidth="1"/>
    <col min="4823" max="4823" width="0" style="1" hidden="1" customWidth="1"/>
    <col min="4824" max="4824" width="8.140625" style="1" customWidth="1"/>
    <col min="4825" max="4827" width="0" style="1" hidden="1" customWidth="1"/>
    <col min="4828" max="4828" width="9.140625" style="1"/>
    <col min="4829" max="4829" width="11.140625" style="1" customWidth="1"/>
    <col min="4830" max="4835" width="0" style="1" hidden="1" customWidth="1"/>
    <col min="4836" max="4836" width="9.140625" style="1"/>
    <col min="4837" max="4845" width="0" style="1" hidden="1" customWidth="1"/>
    <col min="4846" max="4846" width="9.140625" style="1"/>
    <col min="4847" max="4854" width="0" style="1" hidden="1" customWidth="1"/>
    <col min="4855" max="5053" width="9.140625" style="1"/>
    <col min="5054" max="5054" width="41.7109375" style="1" bestFit="1" customWidth="1"/>
    <col min="5055" max="5056" width="0" style="1" hidden="1" customWidth="1"/>
    <col min="5057" max="5057" width="10.85546875" style="1" bestFit="1" customWidth="1"/>
    <col min="5058" max="5065" width="0" style="1" hidden="1" customWidth="1"/>
    <col min="5066" max="5066" width="10.7109375" style="1" customWidth="1"/>
    <col min="5067" max="5067" width="0" style="1" hidden="1" customWidth="1"/>
    <col min="5068" max="5068" width="9.140625" style="1"/>
    <col min="5069" max="5074" width="0" style="1" hidden="1" customWidth="1"/>
    <col min="5075" max="5075" width="8.42578125" style="1" bestFit="1" customWidth="1"/>
    <col min="5076" max="5077" width="0" style="1" hidden="1" customWidth="1"/>
    <col min="5078" max="5078" width="8.5703125" style="1" customWidth="1"/>
    <col min="5079" max="5079" width="0" style="1" hidden="1" customWidth="1"/>
    <col min="5080" max="5080" width="8.140625" style="1" customWidth="1"/>
    <col min="5081" max="5083" width="0" style="1" hidden="1" customWidth="1"/>
    <col min="5084" max="5084" width="9.140625" style="1"/>
    <col min="5085" max="5085" width="11.140625" style="1" customWidth="1"/>
    <col min="5086" max="5091" width="0" style="1" hidden="1" customWidth="1"/>
    <col min="5092" max="5092" width="9.140625" style="1"/>
    <col min="5093" max="5101" width="0" style="1" hidden="1" customWidth="1"/>
    <col min="5102" max="5102" width="9.140625" style="1"/>
    <col min="5103" max="5110" width="0" style="1" hidden="1" customWidth="1"/>
    <col min="5111" max="5309" width="9.140625" style="1"/>
    <col min="5310" max="5310" width="41.7109375" style="1" bestFit="1" customWidth="1"/>
    <col min="5311" max="5312" width="0" style="1" hidden="1" customWidth="1"/>
    <col min="5313" max="5313" width="10.85546875" style="1" bestFit="1" customWidth="1"/>
    <col min="5314" max="5321" width="0" style="1" hidden="1" customWidth="1"/>
    <col min="5322" max="5322" width="10.7109375" style="1" customWidth="1"/>
    <col min="5323" max="5323" width="0" style="1" hidden="1" customWidth="1"/>
    <col min="5324" max="5324" width="9.140625" style="1"/>
    <col min="5325" max="5330" width="0" style="1" hidden="1" customWidth="1"/>
    <col min="5331" max="5331" width="8.42578125" style="1" bestFit="1" customWidth="1"/>
    <col min="5332" max="5333" width="0" style="1" hidden="1" customWidth="1"/>
    <col min="5334" max="5334" width="8.5703125" style="1" customWidth="1"/>
    <col min="5335" max="5335" width="0" style="1" hidden="1" customWidth="1"/>
    <col min="5336" max="5336" width="8.140625" style="1" customWidth="1"/>
    <col min="5337" max="5339" width="0" style="1" hidden="1" customWidth="1"/>
    <col min="5340" max="5340" width="9.140625" style="1"/>
    <col min="5341" max="5341" width="11.140625" style="1" customWidth="1"/>
    <col min="5342" max="5347" width="0" style="1" hidden="1" customWidth="1"/>
    <col min="5348" max="5348" width="9.140625" style="1"/>
    <col min="5349" max="5357" width="0" style="1" hidden="1" customWidth="1"/>
    <col min="5358" max="5358" width="9.140625" style="1"/>
    <col min="5359" max="5366" width="0" style="1" hidden="1" customWidth="1"/>
    <col min="5367" max="5565" width="9.140625" style="1"/>
    <col min="5566" max="5566" width="41.7109375" style="1" bestFit="1" customWidth="1"/>
    <col min="5567" max="5568" width="0" style="1" hidden="1" customWidth="1"/>
    <col min="5569" max="5569" width="10.85546875" style="1" bestFit="1" customWidth="1"/>
    <col min="5570" max="5577" width="0" style="1" hidden="1" customWidth="1"/>
    <col min="5578" max="5578" width="10.7109375" style="1" customWidth="1"/>
    <col min="5579" max="5579" width="0" style="1" hidden="1" customWidth="1"/>
    <col min="5580" max="5580" width="9.140625" style="1"/>
    <col min="5581" max="5586" width="0" style="1" hidden="1" customWidth="1"/>
    <col min="5587" max="5587" width="8.42578125" style="1" bestFit="1" customWidth="1"/>
    <col min="5588" max="5589" width="0" style="1" hidden="1" customWidth="1"/>
    <col min="5590" max="5590" width="8.5703125" style="1" customWidth="1"/>
    <col min="5591" max="5591" width="0" style="1" hidden="1" customWidth="1"/>
    <col min="5592" max="5592" width="8.140625" style="1" customWidth="1"/>
    <col min="5593" max="5595" width="0" style="1" hidden="1" customWidth="1"/>
    <col min="5596" max="5596" width="9.140625" style="1"/>
    <col min="5597" max="5597" width="11.140625" style="1" customWidth="1"/>
    <col min="5598" max="5603" width="0" style="1" hidden="1" customWidth="1"/>
    <col min="5604" max="5604" width="9.140625" style="1"/>
    <col min="5605" max="5613" width="0" style="1" hidden="1" customWidth="1"/>
    <col min="5614" max="5614" width="9.140625" style="1"/>
    <col min="5615" max="5622" width="0" style="1" hidden="1" customWidth="1"/>
    <col min="5623" max="5821" width="9.140625" style="1"/>
    <col min="5822" max="5822" width="41.7109375" style="1" bestFit="1" customWidth="1"/>
    <col min="5823" max="5824" width="0" style="1" hidden="1" customWidth="1"/>
    <col min="5825" max="5825" width="10.85546875" style="1" bestFit="1" customWidth="1"/>
    <col min="5826" max="5833" width="0" style="1" hidden="1" customWidth="1"/>
    <col min="5834" max="5834" width="10.7109375" style="1" customWidth="1"/>
    <col min="5835" max="5835" width="0" style="1" hidden="1" customWidth="1"/>
    <col min="5836" max="5836" width="9.140625" style="1"/>
    <col min="5837" max="5842" width="0" style="1" hidden="1" customWidth="1"/>
    <col min="5843" max="5843" width="8.42578125" style="1" bestFit="1" customWidth="1"/>
    <col min="5844" max="5845" width="0" style="1" hidden="1" customWidth="1"/>
    <col min="5846" max="5846" width="8.5703125" style="1" customWidth="1"/>
    <col min="5847" max="5847" width="0" style="1" hidden="1" customWidth="1"/>
    <col min="5848" max="5848" width="8.140625" style="1" customWidth="1"/>
    <col min="5849" max="5851" width="0" style="1" hidden="1" customWidth="1"/>
    <col min="5852" max="5852" width="9.140625" style="1"/>
    <col min="5853" max="5853" width="11.140625" style="1" customWidth="1"/>
    <col min="5854" max="5859" width="0" style="1" hidden="1" customWidth="1"/>
    <col min="5860" max="5860" width="9.140625" style="1"/>
    <col min="5861" max="5869" width="0" style="1" hidden="1" customWidth="1"/>
    <col min="5870" max="5870" width="9.140625" style="1"/>
    <col min="5871" max="5878" width="0" style="1" hidden="1" customWidth="1"/>
    <col min="5879" max="6077" width="9.140625" style="1"/>
    <col min="6078" max="6078" width="41.7109375" style="1" bestFit="1" customWidth="1"/>
    <col min="6079" max="6080" width="0" style="1" hidden="1" customWidth="1"/>
    <col min="6081" max="6081" width="10.85546875" style="1" bestFit="1" customWidth="1"/>
    <col min="6082" max="6089" width="0" style="1" hidden="1" customWidth="1"/>
    <col min="6090" max="6090" width="10.7109375" style="1" customWidth="1"/>
    <col min="6091" max="6091" width="0" style="1" hidden="1" customWidth="1"/>
    <col min="6092" max="6092" width="9.140625" style="1"/>
    <col min="6093" max="6098" width="0" style="1" hidden="1" customWidth="1"/>
    <col min="6099" max="6099" width="8.42578125" style="1" bestFit="1" customWidth="1"/>
    <col min="6100" max="6101" width="0" style="1" hidden="1" customWidth="1"/>
    <col min="6102" max="6102" width="8.5703125" style="1" customWidth="1"/>
    <col min="6103" max="6103" width="0" style="1" hidden="1" customWidth="1"/>
    <col min="6104" max="6104" width="8.140625" style="1" customWidth="1"/>
    <col min="6105" max="6107" width="0" style="1" hidden="1" customWidth="1"/>
    <col min="6108" max="6108" width="9.140625" style="1"/>
    <col min="6109" max="6109" width="11.140625" style="1" customWidth="1"/>
    <col min="6110" max="6115" width="0" style="1" hidden="1" customWidth="1"/>
    <col min="6116" max="6116" width="9.140625" style="1"/>
    <col min="6117" max="6125" width="0" style="1" hidden="1" customWidth="1"/>
    <col min="6126" max="6126" width="9.140625" style="1"/>
    <col min="6127" max="6134" width="0" style="1" hidden="1" customWidth="1"/>
    <col min="6135" max="6333" width="9.140625" style="1"/>
    <col min="6334" max="6334" width="41.7109375" style="1" bestFit="1" customWidth="1"/>
    <col min="6335" max="6336" width="0" style="1" hidden="1" customWidth="1"/>
    <col min="6337" max="6337" width="10.85546875" style="1" bestFit="1" customWidth="1"/>
    <col min="6338" max="6345" width="0" style="1" hidden="1" customWidth="1"/>
    <col min="6346" max="6346" width="10.7109375" style="1" customWidth="1"/>
    <col min="6347" max="6347" width="0" style="1" hidden="1" customWidth="1"/>
    <col min="6348" max="6348" width="9.140625" style="1"/>
    <col min="6349" max="6354" width="0" style="1" hidden="1" customWidth="1"/>
    <col min="6355" max="6355" width="8.42578125" style="1" bestFit="1" customWidth="1"/>
    <col min="6356" max="6357" width="0" style="1" hidden="1" customWidth="1"/>
    <col min="6358" max="6358" width="8.5703125" style="1" customWidth="1"/>
    <col min="6359" max="6359" width="0" style="1" hidden="1" customWidth="1"/>
    <col min="6360" max="6360" width="8.140625" style="1" customWidth="1"/>
    <col min="6361" max="6363" width="0" style="1" hidden="1" customWidth="1"/>
    <col min="6364" max="6364" width="9.140625" style="1"/>
    <col min="6365" max="6365" width="11.140625" style="1" customWidth="1"/>
    <col min="6366" max="6371" width="0" style="1" hidden="1" customWidth="1"/>
    <col min="6372" max="6372" width="9.140625" style="1"/>
    <col min="6373" max="6381" width="0" style="1" hidden="1" customWidth="1"/>
    <col min="6382" max="6382" width="9.140625" style="1"/>
    <col min="6383" max="6390" width="0" style="1" hidden="1" customWidth="1"/>
    <col min="6391" max="6589" width="9.140625" style="1"/>
    <col min="6590" max="6590" width="41.7109375" style="1" bestFit="1" customWidth="1"/>
    <col min="6591" max="6592" width="0" style="1" hidden="1" customWidth="1"/>
    <col min="6593" max="6593" width="10.85546875" style="1" bestFit="1" customWidth="1"/>
    <col min="6594" max="6601" width="0" style="1" hidden="1" customWidth="1"/>
    <col min="6602" max="6602" width="10.7109375" style="1" customWidth="1"/>
    <col min="6603" max="6603" width="0" style="1" hidden="1" customWidth="1"/>
    <col min="6604" max="6604" width="9.140625" style="1"/>
    <col min="6605" max="6610" width="0" style="1" hidden="1" customWidth="1"/>
    <col min="6611" max="6611" width="8.42578125" style="1" bestFit="1" customWidth="1"/>
    <col min="6612" max="6613" width="0" style="1" hidden="1" customWidth="1"/>
    <col min="6614" max="6614" width="8.5703125" style="1" customWidth="1"/>
    <col min="6615" max="6615" width="0" style="1" hidden="1" customWidth="1"/>
    <col min="6616" max="6616" width="8.140625" style="1" customWidth="1"/>
    <col min="6617" max="6619" width="0" style="1" hidden="1" customWidth="1"/>
    <col min="6620" max="6620" width="9.140625" style="1"/>
    <col min="6621" max="6621" width="11.140625" style="1" customWidth="1"/>
    <col min="6622" max="6627" width="0" style="1" hidden="1" customWidth="1"/>
    <col min="6628" max="6628" width="9.140625" style="1"/>
    <col min="6629" max="6637" width="0" style="1" hidden="1" customWidth="1"/>
    <col min="6638" max="6638" width="9.140625" style="1"/>
    <col min="6639" max="6646" width="0" style="1" hidden="1" customWidth="1"/>
    <col min="6647" max="6845" width="9.140625" style="1"/>
    <col min="6846" max="6846" width="41.7109375" style="1" bestFit="1" customWidth="1"/>
    <col min="6847" max="6848" width="0" style="1" hidden="1" customWidth="1"/>
    <col min="6849" max="6849" width="10.85546875" style="1" bestFit="1" customWidth="1"/>
    <col min="6850" max="6857" width="0" style="1" hidden="1" customWidth="1"/>
    <col min="6858" max="6858" width="10.7109375" style="1" customWidth="1"/>
    <col min="6859" max="6859" width="0" style="1" hidden="1" customWidth="1"/>
    <col min="6860" max="6860" width="9.140625" style="1"/>
    <col min="6861" max="6866" width="0" style="1" hidden="1" customWidth="1"/>
    <col min="6867" max="6867" width="8.42578125" style="1" bestFit="1" customWidth="1"/>
    <col min="6868" max="6869" width="0" style="1" hidden="1" customWidth="1"/>
    <col min="6870" max="6870" width="8.5703125" style="1" customWidth="1"/>
    <col min="6871" max="6871" width="0" style="1" hidden="1" customWidth="1"/>
    <col min="6872" max="6872" width="8.140625" style="1" customWidth="1"/>
    <col min="6873" max="6875" width="0" style="1" hidden="1" customWidth="1"/>
    <col min="6876" max="6876" width="9.140625" style="1"/>
    <col min="6877" max="6877" width="11.140625" style="1" customWidth="1"/>
    <col min="6878" max="6883" width="0" style="1" hidden="1" customWidth="1"/>
    <col min="6884" max="6884" width="9.140625" style="1"/>
    <col min="6885" max="6893" width="0" style="1" hidden="1" customWidth="1"/>
    <col min="6894" max="6894" width="9.140625" style="1"/>
    <col min="6895" max="6902" width="0" style="1" hidden="1" customWidth="1"/>
    <col min="6903" max="7101" width="9.140625" style="1"/>
    <col min="7102" max="7102" width="41.7109375" style="1" bestFit="1" customWidth="1"/>
    <col min="7103" max="7104" width="0" style="1" hidden="1" customWidth="1"/>
    <col min="7105" max="7105" width="10.85546875" style="1" bestFit="1" customWidth="1"/>
    <col min="7106" max="7113" width="0" style="1" hidden="1" customWidth="1"/>
    <col min="7114" max="7114" width="10.7109375" style="1" customWidth="1"/>
    <col min="7115" max="7115" width="0" style="1" hidden="1" customWidth="1"/>
    <col min="7116" max="7116" width="9.140625" style="1"/>
    <col min="7117" max="7122" width="0" style="1" hidden="1" customWidth="1"/>
    <col min="7123" max="7123" width="8.42578125" style="1" bestFit="1" customWidth="1"/>
    <col min="7124" max="7125" width="0" style="1" hidden="1" customWidth="1"/>
    <col min="7126" max="7126" width="8.5703125" style="1" customWidth="1"/>
    <col min="7127" max="7127" width="0" style="1" hidden="1" customWidth="1"/>
    <col min="7128" max="7128" width="8.140625" style="1" customWidth="1"/>
    <col min="7129" max="7131" width="0" style="1" hidden="1" customWidth="1"/>
    <col min="7132" max="7132" width="9.140625" style="1"/>
    <col min="7133" max="7133" width="11.140625" style="1" customWidth="1"/>
    <col min="7134" max="7139" width="0" style="1" hidden="1" customWidth="1"/>
    <col min="7140" max="7140" width="9.140625" style="1"/>
    <col min="7141" max="7149" width="0" style="1" hidden="1" customWidth="1"/>
    <col min="7150" max="7150" width="9.140625" style="1"/>
    <col min="7151" max="7158" width="0" style="1" hidden="1" customWidth="1"/>
    <col min="7159" max="7357" width="9.140625" style="1"/>
    <col min="7358" max="7358" width="41.7109375" style="1" bestFit="1" customWidth="1"/>
    <col min="7359" max="7360" width="0" style="1" hidden="1" customWidth="1"/>
    <col min="7361" max="7361" width="10.85546875" style="1" bestFit="1" customWidth="1"/>
    <col min="7362" max="7369" width="0" style="1" hidden="1" customWidth="1"/>
    <col min="7370" max="7370" width="10.7109375" style="1" customWidth="1"/>
    <col min="7371" max="7371" width="0" style="1" hidden="1" customWidth="1"/>
    <col min="7372" max="7372" width="9.140625" style="1"/>
    <col min="7373" max="7378" width="0" style="1" hidden="1" customWidth="1"/>
    <col min="7379" max="7379" width="8.42578125" style="1" bestFit="1" customWidth="1"/>
    <col min="7380" max="7381" width="0" style="1" hidden="1" customWidth="1"/>
    <col min="7382" max="7382" width="8.5703125" style="1" customWidth="1"/>
    <col min="7383" max="7383" width="0" style="1" hidden="1" customWidth="1"/>
    <col min="7384" max="7384" width="8.140625" style="1" customWidth="1"/>
    <col min="7385" max="7387" width="0" style="1" hidden="1" customWidth="1"/>
    <col min="7388" max="7388" width="9.140625" style="1"/>
    <col min="7389" max="7389" width="11.140625" style="1" customWidth="1"/>
    <col min="7390" max="7395" width="0" style="1" hidden="1" customWidth="1"/>
    <col min="7396" max="7396" width="9.140625" style="1"/>
    <col min="7397" max="7405" width="0" style="1" hidden="1" customWidth="1"/>
    <col min="7406" max="7406" width="9.140625" style="1"/>
    <col min="7407" max="7414" width="0" style="1" hidden="1" customWidth="1"/>
    <col min="7415" max="7613" width="9.140625" style="1"/>
    <col min="7614" max="7614" width="41.7109375" style="1" bestFit="1" customWidth="1"/>
    <col min="7615" max="7616" width="0" style="1" hidden="1" customWidth="1"/>
    <col min="7617" max="7617" width="10.85546875" style="1" bestFit="1" customWidth="1"/>
    <col min="7618" max="7625" width="0" style="1" hidden="1" customWidth="1"/>
    <col min="7626" max="7626" width="10.7109375" style="1" customWidth="1"/>
    <col min="7627" max="7627" width="0" style="1" hidden="1" customWidth="1"/>
    <col min="7628" max="7628" width="9.140625" style="1"/>
    <col min="7629" max="7634" width="0" style="1" hidden="1" customWidth="1"/>
    <col min="7635" max="7635" width="8.42578125" style="1" bestFit="1" customWidth="1"/>
    <col min="7636" max="7637" width="0" style="1" hidden="1" customWidth="1"/>
    <col min="7638" max="7638" width="8.5703125" style="1" customWidth="1"/>
    <col min="7639" max="7639" width="0" style="1" hidden="1" customWidth="1"/>
    <col min="7640" max="7640" width="8.140625" style="1" customWidth="1"/>
    <col min="7641" max="7643" width="0" style="1" hidden="1" customWidth="1"/>
    <col min="7644" max="7644" width="9.140625" style="1"/>
    <col min="7645" max="7645" width="11.140625" style="1" customWidth="1"/>
    <col min="7646" max="7651" width="0" style="1" hidden="1" customWidth="1"/>
    <col min="7652" max="7652" width="9.140625" style="1"/>
    <col min="7653" max="7661" width="0" style="1" hidden="1" customWidth="1"/>
    <col min="7662" max="7662" width="9.140625" style="1"/>
    <col min="7663" max="7670" width="0" style="1" hidden="1" customWidth="1"/>
    <col min="7671" max="7869" width="9.140625" style="1"/>
    <col min="7870" max="7870" width="41.7109375" style="1" bestFit="1" customWidth="1"/>
    <col min="7871" max="7872" width="0" style="1" hidden="1" customWidth="1"/>
    <col min="7873" max="7873" width="10.85546875" style="1" bestFit="1" customWidth="1"/>
    <col min="7874" max="7881" width="0" style="1" hidden="1" customWidth="1"/>
    <col min="7882" max="7882" width="10.7109375" style="1" customWidth="1"/>
    <col min="7883" max="7883" width="0" style="1" hidden="1" customWidth="1"/>
    <col min="7884" max="7884" width="9.140625" style="1"/>
    <col min="7885" max="7890" width="0" style="1" hidden="1" customWidth="1"/>
    <col min="7891" max="7891" width="8.42578125" style="1" bestFit="1" customWidth="1"/>
    <col min="7892" max="7893" width="0" style="1" hidden="1" customWidth="1"/>
    <col min="7894" max="7894" width="8.5703125" style="1" customWidth="1"/>
    <col min="7895" max="7895" width="0" style="1" hidden="1" customWidth="1"/>
    <col min="7896" max="7896" width="8.140625" style="1" customWidth="1"/>
    <col min="7897" max="7899" width="0" style="1" hidden="1" customWidth="1"/>
    <col min="7900" max="7900" width="9.140625" style="1"/>
    <col min="7901" max="7901" width="11.140625" style="1" customWidth="1"/>
    <col min="7902" max="7907" width="0" style="1" hidden="1" customWidth="1"/>
    <col min="7908" max="7908" width="9.140625" style="1"/>
    <col min="7909" max="7917" width="0" style="1" hidden="1" customWidth="1"/>
    <col min="7918" max="7918" width="9.140625" style="1"/>
    <col min="7919" max="7926" width="0" style="1" hidden="1" customWidth="1"/>
    <col min="7927" max="8125" width="9.140625" style="1"/>
    <col min="8126" max="8126" width="41.7109375" style="1" bestFit="1" customWidth="1"/>
    <col min="8127" max="8128" width="0" style="1" hidden="1" customWidth="1"/>
    <col min="8129" max="8129" width="10.85546875" style="1" bestFit="1" customWidth="1"/>
    <col min="8130" max="8137" width="0" style="1" hidden="1" customWidth="1"/>
    <col min="8138" max="8138" width="10.7109375" style="1" customWidth="1"/>
    <col min="8139" max="8139" width="0" style="1" hidden="1" customWidth="1"/>
    <col min="8140" max="8140" width="9.140625" style="1"/>
    <col min="8141" max="8146" width="0" style="1" hidden="1" customWidth="1"/>
    <col min="8147" max="8147" width="8.42578125" style="1" bestFit="1" customWidth="1"/>
    <col min="8148" max="8149" width="0" style="1" hidden="1" customWidth="1"/>
    <col min="8150" max="8150" width="8.5703125" style="1" customWidth="1"/>
    <col min="8151" max="8151" width="0" style="1" hidden="1" customWidth="1"/>
    <col min="8152" max="8152" width="8.140625" style="1" customWidth="1"/>
    <col min="8153" max="8155" width="0" style="1" hidden="1" customWidth="1"/>
    <col min="8156" max="8156" width="9.140625" style="1"/>
    <col min="8157" max="8157" width="11.140625" style="1" customWidth="1"/>
    <col min="8158" max="8163" width="0" style="1" hidden="1" customWidth="1"/>
    <col min="8164" max="8164" width="9.140625" style="1"/>
    <col min="8165" max="8173" width="0" style="1" hidden="1" customWidth="1"/>
    <col min="8174" max="8174" width="9.140625" style="1"/>
    <col min="8175" max="8182" width="0" style="1" hidden="1" customWidth="1"/>
    <col min="8183" max="8381" width="9.140625" style="1"/>
    <col min="8382" max="8382" width="41.7109375" style="1" bestFit="1" customWidth="1"/>
    <col min="8383" max="8384" width="0" style="1" hidden="1" customWidth="1"/>
    <col min="8385" max="8385" width="10.85546875" style="1" bestFit="1" customWidth="1"/>
    <col min="8386" max="8393" width="0" style="1" hidden="1" customWidth="1"/>
    <col min="8394" max="8394" width="10.7109375" style="1" customWidth="1"/>
    <col min="8395" max="8395" width="0" style="1" hidden="1" customWidth="1"/>
    <col min="8396" max="8396" width="9.140625" style="1"/>
    <col min="8397" max="8402" width="0" style="1" hidden="1" customWidth="1"/>
    <col min="8403" max="8403" width="8.42578125" style="1" bestFit="1" customWidth="1"/>
    <col min="8404" max="8405" width="0" style="1" hidden="1" customWidth="1"/>
    <col min="8406" max="8406" width="8.5703125" style="1" customWidth="1"/>
    <col min="8407" max="8407" width="0" style="1" hidden="1" customWidth="1"/>
    <col min="8408" max="8408" width="8.140625" style="1" customWidth="1"/>
    <col min="8409" max="8411" width="0" style="1" hidden="1" customWidth="1"/>
    <col min="8412" max="8412" width="9.140625" style="1"/>
    <col min="8413" max="8413" width="11.140625" style="1" customWidth="1"/>
    <col min="8414" max="8419" width="0" style="1" hidden="1" customWidth="1"/>
    <col min="8420" max="8420" width="9.140625" style="1"/>
    <col min="8421" max="8429" width="0" style="1" hidden="1" customWidth="1"/>
    <col min="8430" max="8430" width="9.140625" style="1"/>
    <col min="8431" max="8438" width="0" style="1" hidden="1" customWidth="1"/>
    <col min="8439" max="8637" width="9.140625" style="1"/>
    <col min="8638" max="8638" width="41.7109375" style="1" bestFit="1" customWidth="1"/>
    <col min="8639" max="8640" width="0" style="1" hidden="1" customWidth="1"/>
    <col min="8641" max="8641" width="10.85546875" style="1" bestFit="1" customWidth="1"/>
    <col min="8642" max="8649" width="0" style="1" hidden="1" customWidth="1"/>
    <col min="8650" max="8650" width="10.7109375" style="1" customWidth="1"/>
    <col min="8651" max="8651" width="0" style="1" hidden="1" customWidth="1"/>
    <col min="8652" max="8652" width="9.140625" style="1"/>
    <col min="8653" max="8658" width="0" style="1" hidden="1" customWidth="1"/>
    <col min="8659" max="8659" width="8.42578125" style="1" bestFit="1" customWidth="1"/>
    <col min="8660" max="8661" width="0" style="1" hidden="1" customWidth="1"/>
    <col min="8662" max="8662" width="8.5703125" style="1" customWidth="1"/>
    <col min="8663" max="8663" width="0" style="1" hidden="1" customWidth="1"/>
    <col min="8664" max="8664" width="8.140625" style="1" customWidth="1"/>
    <col min="8665" max="8667" width="0" style="1" hidden="1" customWidth="1"/>
    <col min="8668" max="8668" width="9.140625" style="1"/>
    <col min="8669" max="8669" width="11.140625" style="1" customWidth="1"/>
    <col min="8670" max="8675" width="0" style="1" hidden="1" customWidth="1"/>
    <col min="8676" max="8676" width="9.140625" style="1"/>
    <col min="8677" max="8685" width="0" style="1" hidden="1" customWidth="1"/>
    <col min="8686" max="8686" width="9.140625" style="1"/>
    <col min="8687" max="8694" width="0" style="1" hidden="1" customWidth="1"/>
    <col min="8695" max="8893" width="9.140625" style="1"/>
    <col min="8894" max="8894" width="41.7109375" style="1" bestFit="1" customWidth="1"/>
    <col min="8895" max="8896" width="0" style="1" hidden="1" customWidth="1"/>
    <col min="8897" max="8897" width="10.85546875" style="1" bestFit="1" customWidth="1"/>
    <col min="8898" max="8905" width="0" style="1" hidden="1" customWidth="1"/>
    <col min="8906" max="8906" width="10.7109375" style="1" customWidth="1"/>
    <col min="8907" max="8907" width="0" style="1" hidden="1" customWidth="1"/>
    <col min="8908" max="8908" width="9.140625" style="1"/>
    <col min="8909" max="8914" width="0" style="1" hidden="1" customWidth="1"/>
    <col min="8915" max="8915" width="8.42578125" style="1" bestFit="1" customWidth="1"/>
    <col min="8916" max="8917" width="0" style="1" hidden="1" customWidth="1"/>
    <col min="8918" max="8918" width="8.5703125" style="1" customWidth="1"/>
    <col min="8919" max="8919" width="0" style="1" hidden="1" customWidth="1"/>
    <col min="8920" max="8920" width="8.140625" style="1" customWidth="1"/>
    <col min="8921" max="8923" width="0" style="1" hidden="1" customWidth="1"/>
    <col min="8924" max="8924" width="9.140625" style="1"/>
    <col min="8925" max="8925" width="11.140625" style="1" customWidth="1"/>
    <col min="8926" max="8931" width="0" style="1" hidden="1" customWidth="1"/>
    <col min="8932" max="8932" width="9.140625" style="1"/>
    <col min="8933" max="8941" width="0" style="1" hidden="1" customWidth="1"/>
    <col min="8942" max="8942" width="9.140625" style="1"/>
    <col min="8943" max="8950" width="0" style="1" hidden="1" customWidth="1"/>
    <col min="8951" max="9149" width="9.140625" style="1"/>
    <col min="9150" max="9150" width="41.7109375" style="1" bestFit="1" customWidth="1"/>
    <col min="9151" max="9152" width="0" style="1" hidden="1" customWidth="1"/>
    <col min="9153" max="9153" width="10.85546875" style="1" bestFit="1" customWidth="1"/>
    <col min="9154" max="9161" width="0" style="1" hidden="1" customWidth="1"/>
    <col min="9162" max="9162" width="10.7109375" style="1" customWidth="1"/>
    <col min="9163" max="9163" width="0" style="1" hidden="1" customWidth="1"/>
    <col min="9164" max="9164" width="9.140625" style="1"/>
    <col min="9165" max="9170" width="0" style="1" hidden="1" customWidth="1"/>
    <col min="9171" max="9171" width="8.42578125" style="1" bestFit="1" customWidth="1"/>
    <col min="9172" max="9173" width="0" style="1" hidden="1" customWidth="1"/>
    <col min="9174" max="9174" width="8.5703125" style="1" customWidth="1"/>
    <col min="9175" max="9175" width="0" style="1" hidden="1" customWidth="1"/>
    <col min="9176" max="9176" width="8.140625" style="1" customWidth="1"/>
    <col min="9177" max="9179" width="0" style="1" hidden="1" customWidth="1"/>
    <col min="9180" max="9180" width="9.140625" style="1"/>
    <col min="9181" max="9181" width="11.140625" style="1" customWidth="1"/>
    <col min="9182" max="9187" width="0" style="1" hidden="1" customWidth="1"/>
    <col min="9188" max="9188" width="9.140625" style="1"/>
    <col min="9189" max="9197" width="0" style="1" hidden="1" customWidth="1"/>
    <col min="9198" max="9198" width="9.140625" style="1"/>
    <col min="9199" max="9206" width="0" style="1" hidden="1" customWidth="1"/>
    <col min="9207" max="9405" width="9.140625" style="1"/>
    <col min="9406" max="9406" width="41.7109375" style="1" bestFit="1" customWidth="1"/>
    <col min="9407" max="9408" width="0" style="1" hidden="1" customWidth="1"/>
    <col min="9409" max="9409" width="10.85546875" style="1" bestFit="1" customWidth="1"/>
    <col min="9410" max="9417" width="0" style="1" hidden="1" customWidth="1"/>
    <col min="9418" max="9418" width="10.7109375" style="1" customWidth="1"/>
    <col min="9419" max="9419" width="0" style="1" hidden="1" customWidth="1"/>
    <col min="9420" max="9420" width="9.140625" style="1"/>
    <col min="9421" max="9426" width="0" style="1" hidden="1" customWidth="1"/>
    <col min="9427" max="9427" width="8.42578125" style="1" bestFit="1" customWidth="1"/>
    <col min="9428" max="9429" width="0" style="1" hidden="1" customWidth="1"/>
    <col min="9430" max="9430" width="8.5703125" style="1" customWidth="1"/>
    <col min="9431" max="9431" width="0" style="1" hidden="1" customWidth="1"/>
    <col min="9432" max="9432" width="8.140625" style="1" customWidth="1"/>
    <col min="9433" max="9435" width="0" style="1" hidden="1" customWidth="1"/>
    <col min="9436" max="9436" width="9.140625" style="1"/>
    <col min="9437" max="9437" width="11.140625" style="1" customWidth="1"/>
    <col min="9438" max="9443" width="0" style="1" hidden="1" customWidth="1"/>
    <col min="9444" max="9444" width="9.140625" style="1"/>
    <col min="9445" max="9453" width="0" style="1" hidden="1" customWidth="1"/>
    <col min="9454" max="9454" width="9.140625" style="1"/>
    <col min="9455" max="9462" width="0" style="1" hidden="1" customWidth="1"/>
    <col min="9463" max="9661" width="9.140625" style="1"/>
    <col min="9662" max="9662" width="41.7109375" style="1" bestFit="1" customWidth="1"/>
    <col min="9663" max="9664" width="0" style="1" hidden="1" customWidth="1"/>
    <col min="9665" max="9665" width="10.85546875" style="1" bestFit="1" customWidth="1"/>
    <col min="9666" max="9673" width="0" style="1" hidden="1" customWidth="1"/>
    <col min="9674" max="9674" width="10.7109375" style="1" customWidth="1"/>
    <col min="9675" max="9675" width="0" style="1" hidden="1" customWidth="1"/>
    <col min="9676" max="9676" width="9.140625" style="1"/>
    <col min="9677" max="9682" width="0" style="1" hidden="1" customWidth="1"/>
    <col min="9683" max="9683" width="8.42578125" style="1" bestFit="1" customWidth="1"/>
    <col min="9684" max="9685" width="0" style="1" hidden="1" customWidth="1"/>
    <col min="9686" max="9686" width="8.5703125" style="1" customWidth="1"/>
    <col min="9687" max="9687" width="0" style="1" hidden="1" customWidth="1"/>
    <col min="9688" max="9688" width="8.140625" style="1" customWidth="1"/>
    <col min="9689" max="9691" width="0" style="1" hidden="1" customWidth="1"/>
    <col min="9692" max="9692" width="9.140625" style="1"/>
    <col min="9693" max="9693" width="11.140625" style="1" customWidth="1"/>
    <col min="9694" max="9699" width="0" style="1" hidden="1" customWidth="1"/>
    <col min="9700" max="9700" width="9.140625" style="1"/>
    <col min="9701" max="9709" width="0" style="1" hidden="1" customWidth="1"/>
    <col min="9710" max="9710" width="9.140625" style="1"/>
    <col min="9711" max="9718" width="0" style="1" hidden="1" customWidth="1"/>
    <col min="9719" max="9917" width="9.140625" style="1"/>
    <col min="9918" max="9918" width="41.7109375" style="1" bestFit="1" customWidth="1"/>
    <col min="9919" max="9920" width="0" style="1" hidden="1" customWidth="1"/>
    <col min="9921" max="9921" width="10.85546875" style="1" bestFit="1" customWidth="1"/>
    <col min="9922" max="9929" width="0" style="1" hidden="1" customWidth="1"/>
    <col min="9930" max="9930" width="10.7109375" style="1" customWidth="1"/>
    <col min="9931" max="9931" width="0" style="1" hidden="1" customWidth="1"/>
    <col min="9932" max="9932" width="9.140625" style="1"/>
    <col min="9933" max="9938" width="0" style="1" hidden="1" customWidth="1"/>
    <col min="9939" max="9939" width="8.42578125" style="1" bestFit="1" customWidth="1"/>
    <col min="9940" max="9941" width="0" style="1" hidden="1" customWidth="1"/>
    <col min="9942" max="9942" width="8.5703125" style="1" customWidth="1"/>
    <col min="9943" max="9943" width="0" style="1" hidden="1" customWidth="1"/>
    <col min="9944" max="9944" width="8.140625" style="1" customWidth="1"/>
    <col min="9945" max="9947" width="0" style="1" hidden="1" customWidth="1"/>
    <col min="9948" max="9948" width="9.140625" style="1"/>
    <col min="9949" max="9949" width="11.140625" style="1" customWidth="1"/>
    <col min="9950" max="9955" width="0" style="1" hidden="1" customWidth="1"/>
    <col min="9956" max="9956" width="9.140625" style="1"/>
    <col min="9957" max="9965" width="0" style="1" hidden="1" customWidth="1"/>
    <col min="9966" max="9966" width="9.140625" style="1"/>
    <col min="9967" max="9974" width="0" style="1" hidden="1" customWidth="1"/>
    <col min="9975" max="10173" width="9.140625" style="1"/>
    <col min="10174" max="10174" width="41.7109375" style="1" bestFit="1" customWidth="1"/>
    <col min="10175" max="10176" width="0" style="1" hidden="1" customWidth="1"/>
    <col min="10177" max="10177" width="10.85546875" style="1" bestFit="1" customWidth="1"/>
    <col min="10178" max="10185" width="0" style="1" hidden="1" customWidth="1"/>
    <col min="10186" max="10186" width="10.7109375" style="1" customWidth="1"/>
    <col min="10187" max="10187" width="0" style="1" hidden="1" customWidth="1"/>
    <col min="10188" max="10188" width="9.140625" style="1"/>
    <col min="10189" max="10194" width="0" style="1" hidden="1" customWidth="1"/>
    <col min="10195" max="10195" width="8.42578125" style="1" bestFit="1" customWidth="1"/>
    <col min="10196" max="10197" width="0" style="1" hidden="1" customWidth="1"/>
    <col min="10198" max="10198" width="8.5703125" style="1" customWidth="1"/>
    <col min="10199" max="10199" width="0" style="1" hidden="1" customWidth="1"/>
    <col min="10200" max="10200" width="8.140625" style="1" customWidth="1"/>
    <col min="10201" max="10203" width="0" style="1" hidden="1" customWidth="1"/>
    <col min="10204" max="10204" width="9.140625" style="1"/>
    <col min="10205" max="10205" width="11.140625" style="1" customWidth="1"/>
    <col min="10206" max="10211" width="0" style="1" hidden="1" customWidth="1"/>
    <col min="10212" max="10212" width="9.140625" style="1"/>
    <col min="10213" max="10221" width="0" style="1" hidden="1" customWidth="1"/>
    <col min="10222" max="10222" width="9.140625" style="1"/>
    <col min="10223" max="10230" width="0" style="1" hidden="1" customWidth="1"/>
    <col min="10231" max="10429" width="9.140625" style="1"/>
    <col min="10430" max="10430" width="41.7109375" style="1" bestFit="1" customWidth="1"/>
    <col min="10431" max="10432" width="0" style="1" hidden="1" customWidth="1"/>
    <col min="10433" max="10433" width="10.85546875" style="1" bestFit="1" customWidth="1"/>
    <col min="10434" max="10441" width="0" style="1" hidden="1" customWidth="1"/>
    <col min="10442" max="10442" width="10.7109375" style="1" customWidth="1"/>
    <col min="10443" max="10443" width="0" style="1" hidden="1" customWidth="1"/>
    <col min="10444" max="10444" width="9.140625" style="1"/>
    <col min="10445" max="10450" width="0" style="1" hidden="1" customWidth="1"/>
    <col min="10451" max="10451" width="8.42578125" style="1" bestFit="1" customWidth="1"/>
    <col min="10452" max="10453" width="0" style="1" hidden="1" customWidth="1"/>
    <col min="10454" max="10454" width="8.5703125" style="1" customWidth="1"/>
    <col min="10455" max="10455" width="0" style="1" hidden="1" customWidth="1"/>
    <col min="10456" max="10456" width="8.140625" style="1" customWidth="1"/>
    <col min="10457" max="10459" width="0" style="1" hidden="1" customWidth="1"/>
    <col min="10460" max="10460" width="9.140625" style="1"/>
    <col min="10461" max="10461" width="11.140625" style="1" customWidth="1"/>
    <col min="10462" max="10467" width="0" style="1" hidden="1" customWidth="1"/>
    <col min="10468" max="10468" width="9.140625" style="1"/>
    <col min="10469" max="10477" width="0" style="1" hidden="1" customWidth="1"/>
    <col min="10478" max="10478" width="9.140625" style="1"/>
    <col min="10479" max="10486" width="0" style="1" hidden="1" customWidth="1"/>
    <col min="10487" max="10685" width="9.140625" style="1"/>
    <col min="10686" max="10686" width="41.7109375" style="1" bestFit="1" customWidth="1"/>
    <col min="10687" max="10688" width="0" style="1" hidden="1" customWidth="1"/>
    <col min="10689" max="10689" width="10.85546875" style="1" bestFit="1" customWidth="1"/>
    <col min="10690" max="10697" width="0" style="1" hidden="1" customWidth="1"/>
    <col min="10698" max="10698" width="10.7109375" style="1" customWidth="1"/>
    <col min="10699" max="10699" width="0" style="1" hidden="1" customWidth="1"/>
    <col min="10700" max="10700" width="9.140625" style="1"/>
    <col min="10701" max="10706" width="0" style="1" hidden="1" customWidth="1"/>
    <col min="10707" max="10707" width="8.42578125" style="1" bestFit="1" customWidth="1"/>
    <col min="10708" max="10709" width="0" style="1" hidden="1" customWidth="1"/>
    <col min="10710" max="10710" width="8.5703125" style="1" customWidth="1"/>
    <col min="10711" max="10711" width="0" style="1" hidden="1" customWidth="1"/>
    <col min="10712" max="10712" width="8.140625" style="1" customWidth="1"/>
    <col min="10713" max="10715" width="0" style="1" hidden="1" customWidth="1"/>
    <col min="10716" max="10716" width="9.140625" style="1"/>
    <col min="10717" max="10717" width="11.140625" style="1" customWidth="1"/>
    <col min="10718" max="10723" width="0" style="1" hidden="1" customWidth="1"/>
    <col min="10724" max="10724" width="9.140625" style="1"/>
    <col min="10725" max="10733" width="0" style="1" hidden="1" customWidth="1"/>
    <col min="10734" max="10734" width="9.140625" style="1"/>
    <col min="10735" max="10742" width="0" style="1" hidden="1" customWidth="1"/>
    <col min="10743" max="10941" width="9.140625" style="1"/>
    <col min="10942" max="10942" width="41.7109375" style="1" bestFit="1" customWidth="1"/>
    <col min="10943" max="10944" width="0" style="1" hidden="1" customWidth="1"/>
    <col min="10945" max="10945" width="10.85546875" style="1" bestFit="1" customWidth="1"/>
    <col min="10946" max="10953" width="0" style="1" hidden="1" customWidth="1"/>
    <col min="10954" max="10954" width="10.7109375" style="1" customWidth="1"/>
    <col min="10955" max="10955" width="0" style="1" hidden="1" customWidth="1"/>
    <col min="10956" max="10956" width="9.140625" style="1"/>
    <col min="10957" max="10962" width="0" style="1" hidden="1" customWidth="1"/>
    <col min="10963" max="10963" width="8.42578125" style="1" bestFit="1" customWidth="1"/>
    <col min="10964" max="10965" width="0" style="1" hidden="1" customWidth="1"/>
    <col min="10966" max="10966" width="8.5703125" style="1" customWidth="1"/>
    <col min="10967" max="10967" width="0" style="1" hidden="1" customWidth="1"/>
    <col min="10968" max="10968" width="8.140625" style="1" customWidth="1"/>
    <col min="10969" max="10971" width="0" style="1" hidden="1" customWidth="1"/>
    <col min="10972" max="10972" width="9.140625" style="1"/>
    <col min="10973" max="10973" width="11.140625" style="1" customWidth="1"/>
    <col min="10974" max="10979" width="0" style="1" hidden="1" customWidth="1"/>
    <col min="10980" max="10980" width="9.140625" style="1"/>
    <col min="10981" max="10989" width="0" style="1" hidden="1" customWidth="1"/>
    <col min="10990" max="10990" width="9.140625" style="1"/>
    <col min="10991" max="10998" width="0" style="1" hidden="1" customWidth="1"/>
    <col min="10999" max="11197" width="9.140625" style="1"/>
    <col min="11198" max="11198" width="41.7109375" style="1" bestFit="1" customWidth="1"/>
    <col min="11199" max="11200" width="0" style="1" hidden="1" customWidth="1"/>
    <col min="11201" max="11201" width="10.85546875" style="1" bestFit="1" customWidth="1"/>
    <col min="11202" max="11209" width="0" style="1" hidden="1" customWidth="1"/>
    <col min="11210" max="11210" width="10.7109375" style="1" customWidth="1"/>
    <col min="11211" max="11211" width="0" style="1" hidden="1" customWidth="1"/>
    <col min="11212" max="11212" width="9.140625" style="1"/>
    <col min="11213" max="11218" width="0" style="1" hidden="1" customWidth="1"/>
    <col min="11219" max="11219" width="8.42578125" style="1" bestFit="1" customWidth="1"/>
    <col min="11220" max="11221" width="0" style="1" hidden="1" customWidth="1"/>
    <col min="11222" max="11222" width="8.5703125" style="1" customWidth="1"/>
    <col min="11223" max="11223" width="0" style="1" hidden="1" customWidth="1"/>
    <col min="11224" max="11224" width="8.140625" style="1" customWidth="1"/>
    <col min="11225" max="11227" width="0" style="1" hidden="1" customWidth="1"/>
    <col min="11228" max="11228" width="9.140625" style="1"/>
    <col min="11229" max="11229" width="11.140625" style="1" customWidth="1"/>
    <col min="11230" max="11235" width="0" style="1" hidden="1" customWidth="1"/>
    <col min="11236" max="11236" width="9.140625" style="1"/>
    <col min="11237" max="11245" width="0" style="1" hidden="1" customWidth="1"/>
    <col min="11246" max="11246" width="9.140625" style="1"/>
    <col min="11247" max="11254" width="0" style="1" hidden="1" customWidth="1"/>
    <col min="11255" max="11453" width="9.140625" style="1"/>
    <col min="11454" max="11454" width="41.7109375" style="1" bestFit="1" customWidth="1"/>
    <col min="11455" max="11456" width="0" style="1" hidden="1" customWidth="1"/>
    <col min="11457" max="11457" width="10.85546875" style="1" bestFit="1" customWidth="1"/>
    <col min="11458" max="11465" width="0" style="1" hidden="1" customWidth="1"/>
    <col min="11466" max="11466" width="10.7109375" style="1" customWidth="1"/>
    <col min="11467" max="11467" width="0" style="1" hidden="1" customWidth="1"/>
    <col min="11468" max="11468" width="9.140625" style="1"/>
    <col min="11469" max="11474" width="0" style="1" hidden="1" customWidth="1"/>
    <col min="11475" max="11475" width="8.42578125" style="1" bestFit="1" customWidth="1"/>
    <col min="11476" max="11477" width="0" style="1" hidden="1" customWidth="1"/>
    <col min="11478" max="11478" width="8.5703125" style="1" customWidth="1"/>
    <col min="11479" max="11479" width="0" style="1" hidden="1" customWidth="1"/>
    <col min="11480" max="11480" width="8.140625" style="1" customWidth="1"/>
    <col min="11481" max="11483" width="0" style="1" hidden="1" customWidth="1"/>
    <col min="11484" max="11484" width="9.140625" style="1"/>
    <col min="11485" max="11485" width="11.140625" style="1" customWidth="1"/>
    <col min="11486" max="11491" width="0" style="1" hidden="1" customWidth="1"/>
    <col min="11492" max="11492" width="9.140625" style="1"/>
    <col min="11493" max="11501" width="0" style="1" hidden="1" customWidth="1"/>
    <col min="11502" max="11502" width="9.140625" style="1"/>
    <col min="11503" max="11510" width="0" style="1" hidden="1" customWidth="1"/>
    <col min="11511" max="11709" width="9.140625" style="1"/>
    <col min="11710" max="11710" width="41.7109375" style="1" bestFit="1" customWidth="1"/>
    <col min="11711" max="11712" width="0" style="1" hidden="1" customWidth="1"/>
    <col min="11713" max="11713" width="10.85546875" style="1" bestFit="1" customWidth="1"/>
    <col min="11714" max="11721" width="0" style="1" hidden="1" customWidth="1"/>
    <col min="11722" max="11722" width="10.7109375" style="1" customWidth="1"/>
    <col min="11723" max="11723" width="0" style="1" hidden="1" customWidth="1"/>
    <col min="11724" max="11724" width="9.140625" style="1"/>
    <col min="11725" max="11730" width="0" style="1" hidden="1" customWidth="1"/>
    <col min="11731" max="11731" width="8.42578125" style="1" bestFit="1" customWidth="1"/>
    <col min="11732" max="11733" width="0" style="1" hidden="1" customWidth="1"/>
    <col min="11734" max="11734" width="8.5703125" style="1" customWidth="1"/>
    <col min="11735" max="11735" width="0" style="1" hidden="1" customWidth="1"/>
    <col min="11736" max="11736" width="8.140625" style="1" customWidth="1"/>
    <col min="11737" max="11739" width="0" style="1" hidden="1" customWidth="1"/>
    <col min="11740" max="11740" width="9.140625" style="1"/>
    <col min="11741" max="11741" width="11.140625" style="1" customWidth="1"/>
    <col min="11742" max="11747" width="0" style="1" hidden="1" customWidth="1"/>
    <col min="11748" max="11748" width="9.140625" style="1"/>
    <col min="11749" max="11757" width="0" style="1" hidden="1" customWidth="1"/>
    <col min="11758" max="11758" width="9.140625" style="1"/>
    <col min="11759" max="11766" width="0" style="1" hidden="1" customWidth="1"/>
    <col min="11767" max="11965" width="9.140625" style="1"/>
    <col min="11966" max="11966" width="41.7109375" style="1" bestFit="1" customWidth="1"/>
    <col min="11967" max="11968" width="0" style="1" hidden="1" customWidth="1"/>
    <col min="11969" max="11969" width="10.85546875" style="1" bestFit="1" customWidth="1"/>
    <col min="11970" max="11977" width="0" style="1" hidden="1" customWidth="1"/>
    <col min="11978" max="11978" width="10.7109375" style="1" customWidth="1"/>
    <col min="11979" max="11979" width="0" style="1" hidden="1" customWidth="1"/>
    <col min="11980" max="11980" width="9.140625" style="1"/>
    <col min="11981" max="11986" width="0" style="1" hidden="1" customWidth="1"/>
    <col min="11987" max="11987" width="8.42578125" style="1" bestFit="1" customWidth="1"/>
    <col min="11988" max="11989" width="0" style="1" hidden="1" customWidth="1"/>
    <col min="11990" max="11990" width="8.5703125" style="1" customWidth="1"/>
    <col min="11991" max="11991" width="0" style="1" hidden="1" customWidth="1"/>
    <col min="11992" max="11992" width="8.140625" style="1" customWidth="1"/>
    <col min="11993" max="11995" width="0" style="1" hidden="1" customWidth="1"/>
    <col min="11996" max="11996" width="9.140625" style="1"/>
    <col min="11997" max="11997" width="11.140625" style="1" customWidth="1"/>
    <col min="11998" max="12003" width="0" style="1" hidden="1" customWidth="1"/>
    <col min="12004" max="12004" width="9.140625" style="1"/>
    <col min="12005" max="12013" width="0" style="1" hidden="1" customWidth="1"/>
    <col min="12014" max="12014" width="9.140625" style="1"/>
    <col min="12015" max="12022" width="0" style="1" hidden="1" customWidth="1"/>
    <col min="12023" max="12221" width="9.140625" style="1"/>
    <col min="12222" max="12222" width="41.7109375" style="1" bestFit="1" customWidth="1"/>
    <col min="12223" max="12224" width="0" style="1" hidden="1" customWidth="1"/>
    <col min="12225" max="12225" width="10.85546875" style="1" bestFit="1" customWidth="1"/>
    <col min="12226" max="12233" width="0" style="1" hidden="1" customWidth="1"/>
    <col min="12234" max="12234" width="10.7109375" style="1" customWidth="1"/>
    <col min="12235" max="12235" width="0" style="1" hidden="1" customWidth="1"/>
    <col min="12236" max="12236" width="9.140625" style="1"/>
    <col min="12237" max="12242" width="0" style="1" hidden="1" customWidth="1"/>
    <col min="12243" max="12243" width="8.42578125" style="1" bestFit="1" customWidth="1"/>
    <col min="12244" max="12245" width="0" style="1" hidden="1" customWidth="1"/>
    <col min="12246" max="12246" width="8.5703125" style="1" customWidth="1"/>
    <col min="12247" max="12247" width="0" style="1" hidden="1" customWidth="1"/>
    <col min="12248" max="12248" width="8.140625" style="1" customWidth="1"/>
    <col min="12249" max="12251" width="0" style="1" hidden="1" customWidth="1"/>
    <col min="12252" max="12252" width="9.140625" style="1"/>
    <col min="12253" max="12253" width="11.140625" style="1" customWidth="1"/>
    <col min="12254" max="12259" width="0" style="1" hidden="1" customWidth="1"/>
    <col min="12260" max="12260" width="9.140625" style="1"/>
    <col min="12261" max="12269" width="0" style="1" hidden="1" customWidth="1"/>
    <col min="12270" max="12270" width="9.140625" style="1"/>
    <col min="12271" max="12278" width="0" style="1" hidden="1" customWidth="1"/>
    <col min="12279" max="12477" width="9.140625" style="1"/>
    <col min="12478" max="12478" width="41.7109375" style="1" bestFit="1" customWidth="1"/>
    <col min="12479" max="12480" width="0" style="1" hidden="1" customWidth="1"/>
    <col min="12481" max="12481" width="10.85546875" style="1" bestFit="1" customWidth="1"/>
    <col min="12482" max="12489" width="0" style="1" hidden="1" customWidth="1"/>
    <col min="12490" max="12490" width="10.7109375" style="1" customWidth="1"/>
    <col min="12491" max="12491" width="0" style="1" hidden="1" customWidth="1"/>
    <col min="12492" max="12492" width="9.140625" style="1"/>
    <col min="12493" max="12498" width="0" style="1" hidden="1" customWidth="1"/>
    <col min="12499" max="12499" width="8.42578125" style="1" bestFit="1" customWidth="1"/>
    <col min="12500" max="12501" width="0" style="1" hidden="1" customWidth="1"/>
    <col min="12502" max="12502" width="8.5703125" style="1" customWidth="1"/>
    <col min="12503" max="12503" width="0" style="1" hidden="1" customWidth="1"/>
    <col min="12504" max="12504" width="8.140625" style="1" customWidth="1"/>
    <col min="12505" max="12507" width="0" style="1" hidden="1" customWidth="1"/>
    <col min="12508" max="12508" width="9.140625" style="1"/>
    <col min="12509" max="12509" width="11.140625" style="1" customWidth="1"/>
    <col min="12510" max="12515" width="0" style="1" hidden="1" customWidth="1"/>
    <col min="12516" max="12516" width="9.140625" style="1"/>
    <col min="12517" max="12525" width="0" style="1" hidden="1" customWidth="1"/>
    <col min="12526" max="12526" width="9.140625" style="1"/>
    <col min="12527" max="12534" width="0" style="1" hidden="1" customWidth="1"/>
    <col min="12535" max="12733" width="9.140625" style="1"/>
    <col min="12734" max="12734" width="41.7109375" style="1" bestFit="1" customWidth="1"/>
    <col min="12735" max="12736" width="0" style="1" hidden="1" customWidth="1"/>
    <col min="12737" max="12737" width="10.85546875" style="1" bestFit="1" customWidth="1"/>
    <col min="12738" max="12745" width="0" style="1" hidden="1" customWidth="1"/>
    <col min="12746" max="12746" width="10.7109375" style="1" customWidth="1"/>
    <col min="12747" max="12747" width="0" style="1" hidden="1" customWidth="1"/>
    <col min="12748" max="12748" width="9.140625" style="1"/>
    <col min="12749" max="12754" width="0" style="1" hidden="1" customWidth="1"/>
    <col min="12755" max="12755" width="8.42578125" style="1" bestFit="1" customWidth="1"/>
    <col min="12756" max="12757" width="0" style="1" hidden="1" customWidth="1"/>
    <col min="12758" max="12758" width="8.5703125" style="1" customWidth="1"/>
    <col min="12759" max="12759" width="0" style="1" hidden="1" customWidth="1"/>
    <col min="12760" max="12760" width="8.140625" style="1" customWidth="1"/>
    <col min="12761" max="12763" width="0" style="1" hidden="1" customWidth="1"/>
    <col min="12764" max="12764" width="9.140625" style="1"/>
    <col min="12765" max="12765" width="11.140625" style="1" customWidth="1"/>
    <col min="12766" max="12771" width="0" style="1" hidden="1" customWidth="1"/>
    <col min="12772" max="12772" width="9.140625" style="1"/>
    <col min="12773" max="12781" width="0" style="1" hidden="1" customWidth="1"/>
    <col min="12782" max="12782" width="9.140625" style="1"/>
    <col min="12783" max="12790" width="0" style="1" hidden="1" customWidth="1"/>
    <col min="12791" max="12989" width="9.140625" style="1"/>
    <col min="12990" max="12990" width="41.7109375" style="1" bestFit="1" customWidth="1"/>
    <col min="12991" max="12992" width="0" style="1" hidden="1" customWidth="1"/>
    <col min="12993" max="12993" width="10.85546875" style="1" bestFit="1" customWidth="1"/>
    <col min="12994" max="13001" width="0" style="1" hidden="1" customWidth="1"/>
    <col min="13002" max="13002" width="10.7109375" style="1" customWidth="1"/>
    <col min="13003" max="13003" width="0" style="1" hidden="1" customWidth="1"/>
    <col min="13004" max="13004" width="9.140625" style="1"/>
    <col min="13005" max="13010" width="0" style="1" hidden="1" customWidth="1"/>
    <col min="13011" max="13011" width="8.42578125" style="1" bestFit="1" customWidth="1"/>
    <col min="13012" max="13013" width="0" style="1" hidden="1" customWidth="1"/>
    <col min="13014" max="13014" width="8.5703125" style="1" customWidth="1"/>
    <col min="13015" max="13015" width="0" style="1" hidden="1" customWidth="1"/>
    <col min="13016" max="13016" width="8.140625" style="1" customWidth="1"/>
    <col min="13017" max="13019" width="0" style="1" hidden="1" customWidth="1"/>
    <col min="13020" max="13020" width="9.140625" style="1"/>
    <col min="13021" max="13021" width="11.140625" style="1" customWidth="1"/>
    <col min="13022" max="13027" width="0" style="1" hidden="1" customWidth="1"/>
    <col min="13028" max="13028" width="9.140625" style="1"/>
    <col min="13029" max="13037" width="0" style="1" hidden="1" customWidth="1"/>
    <col min="13038" max="13038" width="9.140625" style="1"/>
    <col min="13039" max="13046" width="0" style="1" hidden="1" customWidth="1"/>
    <col min="13047" max="13245" width="9.140625" style="1"/>
    <col min="13246" max="13246" width="41.7109375" style="1" bestFit="1" customWidth="1"/>
    <col min="13247" max="13248" width="0" style="1" hidden="1" customWidth="1"/>
    <col min="13249" max="13249" width="10.85546875" style="1" bestFit="1" customWidth="1"/>
    <col min="13250" max="13257" width="0" style="1" hidden="1" customWidth="1"/>
    <col min="13258" max="13258" width="10.7109375" style="1" customWidth="1"/>
    <col min="13259" max="13259" width="0" style="1" hidden="1" customWidth="1"/>
    <col min="13260" max="13260" width="9.140625" style="1"/>
    <col min="13261" max="13266" width="0" style="1" hidden="1" customWidth="1"/>
    <col min="13267" max="13267" width="8.42578125" style="1" bestFit="1" customWidth="1"/>
    <col min="13268" max="13269" width="0" style="1" hidden="1" customWidth="1"/>
    <col min="13270" max="13270" width="8.5703125" style="1" customWidth="1"/>
    <col min="13271" max="13271" width="0" style="1" hidden="1" customWidth="1"/>
    <col min="13272" max="13272" width="8.140625" style="1" customWidth="1"/>
    <col min="13273" max="13275" width="0" style="1" hidden="1" customWidth="1"/>
    <col min="13276" max="13276" width="9.140625" style="1"/>
    <col min="13277" max="13277" width="11.140625" style="1" customWidth="1"/>
    <col min="13278" max="13283" width="0" style="1" hidden="1" customWidth="1"/>
    <col min="13284" max="13284" width="9.140625" style="1"/>
    <col min="13285" max="13293" width="0" style="1" hidden="1" customWidth="1"/>
    <col min="13294" max="13294" width="9.140625" style="1"/>
    <col min="13295" max="13302" width="0" style="1" hidden="1" customWidth="1"/>
    <col min="13303" max="13501" width="9.140625" style="1"/>
    <col min="13502" max="13502" width="41.7109375" style="1" bestFit="1" customWidth="1"/>
    <col min="13503" max="13504" width="0" style="1" hidden="1" customWidth="1"/>
    <col min="13505" max="13505" width="10.85546875" style="1" bestFit="1" customWidth="1"/>
    <col min="13506" max="13513" width="0" style="1" hidden="1" customWidth="1"/>
    <col min="13514" max="13514" width="10.7109375" style="1" customWidth="1"/>
    <col min="13515" max="13515" width="0" style="1" hidden="1" customWidth="1"/>
    <col min="13516" max="13516" width="9.140625" style="1"/>
    <col min="13517" max="13522" width="0" style="1" hidden="1" customWidth="1"/>
    <col min="13523" max="13523" width="8.42578125" style="1" bestFit="1" customWidth="1"/>
    <col min="13524" max="13525" width="0" style="1" hidden="1" customWidth="1"/>
    <col min="13526" max="13526" width="8.5703125" style="1" customWidth="1"/>
    <col min="13527" max="13527" width="0" style="1" hidden="1" customWidth="1"/>
    <col min="13528" max="13528" width="8.140625" style="1" customWidth="1"/>
    <col min="13529" max="13531" width="0" style="1" hidden="1" customWidth="1"/>
    <col min="13532" max="13532" width="9.140625" style="1"/>
    <col min="13533" max="13533" width="11.140625" style="1" customWidth="1"/>
    <col min="13534" max="13539" width="0" style="1" hidden="1" customWidth="1"/>
    <col min="13540" max="13540" width="9.140625" style="1"/>
    <col min="13541" max="13549" width="0" style="1" hidden="1" customWidth="1"/>
    <col min="13550" max="13550" width="9.140625" style="1"/>
    <col min="13551" max="13558" width="0" style="1" hidden="1" customWidth="1"/>
    <col min="13559" max="13757" width="9.140625" style="1"/>
    <col min="13758" max="13758" width="41.7109375" style="1" bestFit="1" customWidth="1"/>
    <col min="13759" max="13760" width="0" style="1" hidden="1" customWidth="1"/>
    <col min="13761" max="13761" width="10.85546875" style="1" bestFit="1" customWidth="1"/>
    <col min="13762" max="13769" width="0" style="1" hidden="1" customWidth="1"/>
    <col min="13770" max="13770" width="10.7109375" style="1" customWidth="1"/>
    <col min="13771" max="13771" width="0" style="1" hidden="1" customWidth="1"/>
    <col min="13772" max="13772" width="9.140625" style="1"/>
    <col min="13773" max="13778" width="0" style="1" hidden="1" customWidth="1"/>
    <col min="13779" max="13779" width="8.42578125" style="1" bestFit="1" customWidth="1"/>
    <col min="13780" max="13781" width="0" style="1" hidden="1" customWidth="1"/>
    <col min="13782" max="13782" width="8.5703125" style="1" customWidth="1"/>
    <col min="13783" max="13783" width="0" style="1" hidden="1" customWidth="1"/>
    <col min="13784" max="13784" width="8.140625" style="1" customWidth="1"/>
    <col min="13785" max="13787" width="0" style="1" hidden="1" customWidth="1"/>
    <col min="13788" max="13788" width="9.140625" style="1"/>
    <col min="13789" max="13789" width="11.140625" style="1" customWidth="1"/>
    <col min="13790" max="13795" width="0" style="1" hidden="1" customWidth="1"/>
    <col min="13796" max="13796" width="9.140625" style="1"/>
    <col min="13797" max="13805" width="0" style="1" hidden="1" customWidth="1"/>
    <col min="13806" max="13806" width="9.140625" style="1"/>
    <col min="13807" max="13814" width="0" style="1" hidden="1" customWidth="1"/>
    <col min="13815" max="14013" width="9.140625" style="1"/>
    <col min="14014" max="14014" width="41.7109375" style="1" bestFit="1" customWidth="1"/>
    <col min="14015" max="14016" width="0" style="1" hidden="1" customWidth="1"/>
    <col min="14017" max="14017" width="10.85546875" style="1" bestFit="1" customWidth="1"/>
    <col min="14018" max="14025" width="0" style="1" hidden="1" customWidth="1"/>
    <col min="14026" max="14026" width="10.7109375" style="1" customWidth="1"/>
    <col min="14027" max="14027" width="0" style="1" hidden="1" customWidth="1"/>
    <col min="14028" max="14028" width="9.140625" style="1"/>
    <col min="14029" max="14034" width="0" style="1" hidden="1" customWidth="1"/>
    <col min="14035" max="14035" width="8.42578125" style="1" bestFit="1" customWidth="1"/>
    <col min="14036" max="14037" width="0" style="1" hidden="1" customWidth="1"/>
    <col min="14038" max="14038" width="8.5703125" style="1" customWidth="1"/>
    <col min="14039" max="14039" width="0" style="1" hidden="1" customWidth="1"/>
    <col min="14040" max="14040" width="8.140625" style="1" customWidth="1"/>
    <col min="14041" max="14043" width="0" style="1" hidden="1" customWidth="1"/>
    <col min="14044" max="14044" width="9.140625" style="1"/>
    <col min="14045" max="14045" width="11.140625" style="1" customWidth="1"/>
    <col min="14046" max="14051" width="0" style="1" hidden="1" customWidth="1"/>
    <col min="14052" max="14052" width="9.140625" style="1"/>
    <col min="14053" max="14061" width="0" style="1" hidden="1" customWidth="1"/>
    <col min="14062" max="14062" width="9.140625" style="1"/>
    <col min="14063" max="14070" width="0" style="1" hidden="1" customWidth="1"/>
    <col min="14071" max="14269" width="9.140625" style="1"/>
    <col min="14270" max="14270" width="41.7109375" style="1" bestFit="1" customWidth="1"/>
    <col min="14271" max="14272" width="0" style="1" hidden="1" customWidth="1"/>
    <col min="14273" max="14273" width="10.85546875" style="1" bestFit="1" customWidth="1"/>
    <col min="14274" max="14281" width="0" style="1" hidden="1" customWidth="1"/>
    <col min="14282" max="14282" width="10.7109375" style="1" customWidth="1"/>
    <col min="14283" max="14283" width="0" style="1" hidden="1" customWidth="1"/>
    <col min="14284" max="14284" width="9.140625" style="1"/>
    <col min="14285" max="14290" width="0" style="1" hidden="1" customWidth="1"/>
    <col min="14291" max="14291" width="8.42578125" style="1" bestFit="1" customWidth="1"/>
    <col min="14292" max="14293" width="0" style="1" hidden="1" customWidth="1"/>
    <col min="14294" max="14294" width="8.5703125" style="1" customWidth="1"/>
    <col min="14295" max="14295" width="0" style="1" hidden="1" customWidth="1"/>
    <col min="14296" max="14296" width="8.140625" style="1" customWidth="1"/>
    <col min="14297" max="14299" width="0" style="1" hidden="1" customWidth="1"/>
    <col min="14300" max="14300" width="9.140625" style="1"/>
    <col min="14301" max="14301" width="11.140625" style="1" customWidth="1"/>
    <col min="14302" max="14307" width="0" style="1" hidden="1" customWidth="1"/>
    <col min="14308" max="14308" width="9.140625" style="1"/>
    <col min="14309" max="14317" width="0" style="1" hidden="1" customWidth="1"/>
    <col min="14318" max="14318" width="9.140625" style="1"/>
    <col min="14319" max="14326" width="0" style="1" hidden="1" customWidth="1"/>
    <col min="14327" max="14525" width="9.140625" style="1"/>
    <col min="14526" max="14526" width="41.7109375" style="1" bestFit="1" customWidth="1"/>
    <col min="14527" max="14528" width="0" style="1" hidden="1" customWidth="1"/>
    <col min="14529" max="14529" width="10.85546875" style="1" bestFit="1" customWidth="1"/>
    <col min="14530" max="14537" width="0" style="1" hidden="1" customWidth="1"/>
    <col min="14538" max="14538" width="10.7109375" style="1" customWidth="1"/>
    <col min="14539" max="14539" width="0" style="1" hidden="1" customWidth="1"/>
    <col min="14540" max="14540" width="9.140625" style="1"/>
    <col min="14541" max="14546" width="0" style="1" hidden="1" customWidth="1"/>
    <col min="14547" max="14547" width="8.42578125" style="1" bestFit="1" customWidth="1"/>
    <col min="14548" max="14549" width="0" style="1" hidden="1" customWidth="1"/>
    <col min="14550" max="14550" width="8.5703125" style="1" customWidth="1"/>
    <col min="14551" max="14551" width="0" style="1" hidden="1" customWidth="1"/>
    <col min="14552" max="14552" width="8.140625" style="1" customWidth="1"/>
    <col min="14553" max="14555" width="0" style="1" hidden="1" customWidth="1"/>
    <col min="14556" max="14556" width="9.140625" style="1"/>
    <col min="14557" max="14557" width="11.140625" style="1" customWidth="1"/>
    <col min="14558" max="14563" width="0" style="1" hidden="1" customWidth="1"/>
    <col min="14564" max="14564" width="9.140625" style="1"/>
    <col min="14565" max="14573" width="0" style="1" hidden="1" customWidth="1"/>
    <col min="14574" max="14574" width="9.140625" style="1"/>
    <col min="14575" max="14582" width="0" style="1" hidden="1" customWidth="1"/>
    <col min="14583" max="14781" width="9.140625" style="1"/>
    <col min="14782" max="14782" width="41.7109375" style="1" bestFit="1" customWidth="1"/>
    <col min="14783" max="14784" width="0" style="1" hidden="1" customWidth="1"/>
    <col min="14785" max="14785" width="10.85546875" style="1" bestFit="1" customWidth="1"/>
    <col min="14786" max="14793" width="0" style="1" hidden="1" customWidth="1"/>
    <col min="14794" max="14794" width="10.7109375" style="1" customWidth="1"/>
    <col min="14795" max="14795" width="0" style="1" hidden="1" customWidth="1"/>
    <col min="14796" max="14796" width="9.140625" style="1"/>
    <col min="14797" max="14802" width="0" style="1" hidden="1" customWidth="1"/>
    <col min="14803" max="14803" width="8.42578125" style="1" bestFit="1" customWidth="1"/>
    <col min="14804" max="14805" width="0" style="1" hidden="1" customWidth="1"/>
    <col min="14806" max="14806" width="8.5703125" style="1" customWidth="1"/>
    <col min="14807" max="14807" width="0" style="1" hidden="1" customWidth="1"/>
    <col min="14808" max="14808" width="8.140625" style="1" customWidth="1"/>
    <col min="14809" max="14811" width="0" style="1" hidden="1" customWidth="1"/>
    <col min="14812" max="14812" width="9.140625" style="1"/>
    <col min="14813" max="14813" width="11.140625" style="1" customWidth="1"/>
    <col min="14814" max="14819" width="0" style="1" hidden="1" customWidth="1"/>
    <col min="14820" max="14820" width="9.140625" style="1"/>
    <col min="14821" max="14829" width="0" style="1" hidden="1" customWidth="1"/>
    <col min="14830" max="14830" width="9.140625" style="1"/>
    <col min="14831" max="14838" width="0" style="1" hidden="1" customWidth="1"/>
    <col min="14839" max="15037" width="9.140625" style="1"/>
    <col min="15038" max="15038" width="41.7109375" style="1" bestFit="1" customWidth="1"/>
    <col min="15039" max="15040" width="0" style="1" hidden="1" customWidth="1"/>
    <col min="15041" max="15041" width="10.85546875" style="1" bestFit="1" customWidth="1"/>
    <col min="15042" max="15049" width="0" style="1" hidden="1" customWidth="1"/>
    <col min="15050" max="15050" width="10.7109375" style="1" customWidth="1"/>
    <col min="15051" max="15051" width="0" style="1" hidden="1" customWidth="1"/>
    <col min="15052" max="15052" width="9.140625" style="1"/>
    <col min="15053" max="15058" width="0" style="1" hidden="1" customWidth="1"/>
    <col min="15059" max="15059" width="8.42578125" style="1" bestFit="1" customWidth="1"/>
    <col min="15060" max="15061" width="0" style="1" hidden="1" customWidth="1"/>
    <col min="15062" max="15062" width="8.5703125" style="1" customWidth="1"/>
    <col min="15063" max="15063" width="0" style="1" hidden="1" customWidth="1"/>
    <col min="15064" max="15064" width="8.140625" style="1" customWidth="1"/>
    <col min="15065" max="15067" width="0" style="1" hidden="1" customWidth="1"/>
    <col min="15068" max="15068" width="9.140625" style="1"/>
    <col min="15069" max="15069" width="11.140625" style="1" customWidth="1"/>
    <col min="15070" max="15075" width="0" style="1" hidden="1" customWidth="1"/>
    <col min="15076" max="15076" width="9.140625" style="1"/>
    <col min="15077" max="15085" width="0" style="1" hidden="1" customWidth="1"/>
    <col min="15086" max="15086" width="9.140625" style="1"/>
    <col min="15087" max="15094" width="0" style="1" hidden="1" customWidth="1"/>
    <col min="15095" max="15293" width="9.140625" style="1"/>
    <col min="15294" max="15294" width="41.7109375" style="1" bestFit="1" customWidth="1"/>
    <col min="15295" max="15296" width="0" style="1" hidden="1" customWidth="1"/>
    <col min="15297" max="15297" width="10.85546875" style="1" bestFit="1" customWidth="1"/>
    <col min="15298" max="15305" width="0" style="1" hidden="1" customWidth="1"/>
    <col min="15306" max="15306" width="10.7109375" style="1" customWidth="1"/>
    <col min="15307" max="15307" width="0" style="1" hidden="1" customWidth="1"/>
    <col min="15308" max="15308" width="9.140625" style="1"/>
    <col min="15309" max="15314" width="0" style="1" hidden="1" customWidth="1"/>
    <col min="15315" max="15315" width="8.42578125" style="1" bestFit="1" customWidth="1"/>
    <col min="15316" max="15317" width="0" style="1" hidden="1" customWidth="1"/>
    <col min="15318" max="15318" width="8.5703125" style="1" customWidth="1"/>
    <col min="15319" max="15319" width="0" style="1" hidden="1" customWidth="1"/>
    <col min="15320" max="15320" width="8.140625" style="1" customWidth="1"/>
    <col min="15321" max="15323" width="0" style="1" hidden="1" customWidth="1"/>
    <col min="15324" max="15324" width="9.140625" style="1"/>
    <col min="15325" max="15325" width="11.140625" style="1" customWidth="1"/>
    <col min="15326" max="15331" width="0" style="1" hidden="1" customWidth="1"/>
    <col min="15332" max="15332" width="9.140625" style="1"/>
    <col min="15333" max="15341" width="0" style="1" hidden="1" customWidth="1"/>
    <col min="15342" max="15342" width="9.140625" style="1"/>
    <col min="15343" max="15350" width="0" style="1" hidden="1" customWidth="1"/>
    <col min="15351" max="15549" width="9.140625" style="1"/>
    <col min="15550" max="15550" width="41.7109375" style="1" bestFit="1" customWidth="1"/>
    <col min="15551" max="15552" width="0" style="1" hidden="1" customWidth="1"/>
    <col min="15553" max="15553" width="10.85546875" style="1" bestFit="1" customWidth="1"/>
    <col min="15554" max="15561" width="0" style="1" hidden="1" customWidth="1"/>
    <col min="15562" max="15562" width="10.7109375" style="1" customWidth="1"/>
    <col min="15563" max="15563" width="0" style="1" hidden="1" customWidth="1"/>
    <col min="15564" max="15564" width="9.140625" style="1"/>
    <col min="15565" max="15570" width="0" style="1" hidden="1" customWidth="1"/>
    <col min="15571" max="15571" width="8.42578125" style="1" bestFit="1" customWidth="1"/>
    <col min="15572" max="15573" width="0" style="1" hidden="1" customWidth="1"/>
    <col min="15574" max="15574" width="8.5703125" style="1" customWidth="1"/>
    <col min="15575" max="15575" width="0" style="1" hidden="1" customWidth="1"/>
    <col min="15576" max="15576" width="8.140625" style="1" customWidth="1"/>
    <col min="15577" max="15579" width="0" style="1" hidden="1" customWidth="1"/>
    <col min="15580" max="15580" width="9.140625" style="1"/>
    <col min="15581" max="15581" width="11.140625" style="1" customWidth="1"/>
    <col min="15582" max="15587" width="0" style="1" hidden="1" customWidth="1"/>
    <col min="15588" max="15588" width="9.140625" style="1"/>
    <col min="15589" max="15597" width="0" style="1" hidden="1" customWidth="1"/>
    <col min="15598" max="15598" width="9.140625" style="1"/>
    <col min="15599" max="15606" width="0" style="1" hidden="1" customWidth="1"/>
    <col min="15607" max="15805" width="9.140625" style="1"/>
    <col min="15806" max="15806" width="41.7109375" style="1" bestFit="1" customWidth="1"/>
    <col min="15807" max="15808" width="0" style="1" hidden="1" customWidth="1"/>
    <col min="15809" max="15809" width="10.85546875" style="1" bestFit="1" customWidth="1"/>
    <col min="15810" max="15817" width="0" style="1" hidden="1" customWidth="1"/>
    <col min="15818" max="15818" width="10.7109375" style="1" customWidth="1"/>
    <col min="15819" max="15819" width="0" style="1" hidden="1" customWidth="1"/>
    <col min="15820" max="15820" width="9.140625" style="1"/>
    <col min="15821" max="15826" width="0" style="1" hidden="1" customWidth="1"/>
    <col min="15827" max="15827" width="8.42578125" style="1" bestFit="1" customWidth="1"/>
    <col min="15828" max="15829" width="0" style="1" hidden="1" customWidth="1"/>
    <col min="15830" max="15830" width="8.5703125" style="1" customWidth="1"/>
    <col min="15831" max="15831" width="0" style="1" hidden="1" customWidth="1"/>
    <col min="15832" max="15832" width="8.140625" style="1" customWidth="1"/>
    <col min="15833" max="15835" width="0" style="1" hidden="1" customWidth="1"/>
    <col min="15836" max="15836" width="9.140625" style="1"/>
    <col min="15837" max="15837" width="11.140625" style="1" customWidth="1"/>
    <col min="15838" max="15843" width="0" style="1" hidden="1" customWidth="1"/>
    <col min="15844" max="15844" width="9.140625" style="1"/>
    <col min="15845" max="15853" width="0" style="1" hidden="1" customWidth="1"/>
    <col min="15854" max="15854" width="9.140625" style="1"/>
    <col min="15855" max="15862" width="0" style="1" hidden="1" customWidth="1"/>
    <col min="15863" max="16061" width="9.140625" style="1"/>
    <col min="16062" max="16062" width="41.7109375" style="1" bestFit="1" customWidth="1"/>
    <col min="16063" max="16064" width="0" style="1" hidden="1" customWidth="1"/>
    <col min="16065" max="16065" width="10.85546875" style="1" bestFit="1" customWidth="1"/>
    <col min="16066" max="16073" width="0" style="1" hidden="1" customWidth="1"/>
    <col min="16074" max="16074" width="10.7109375" style="1" customWidth="1"/>
    <col min="16075" max="16075" width="0" style="1" hidden="1" customWidth="1"/>
    <col min="16076" max="16076" width="9.140625" style="1"/>
    <col min="16077" max="16082" width="0" style="1" hidden="1" customWidth="1"/>
    <col min="16083" max="16083" width="8.42578125" style="1" bestFit="1" customWidth="1"/>
    <col min="16084" max="16085" width="0" style="1" hidden="1" customWidth="1"/>
    <col min="16086" max="16086" width="8.5703125" style="1" customWidth="1"/>
    <col min="16087" max="16087" width="0" style="1" hidden="1" customWidth="1"/>
    <col min="16088" max="16088" width="8.140625" style="1" customWidth="1"/>
    <col min="16089" max="16091" width="0" style="1" hidden="1" customWidth="1"/>
    <col min="16092" max="16092" width="9.140625" style="1"/>
    <col min="16093" max="16093" width="11.140625" style="1" customWidth="1"/>
    <col min="16094" max="16099" width="0" style="1" hidden="1" customWidth="1"/>
    <col min="16100" max="16100" width="9.140625" style="1"/>
    <col min="16101" max="16109" width="0" style="1" hidden="1" customWidth="1"/>
    <col min="16110" max="16110" width="9.140625" style="1"/>
    <col min="16111" max="16118" width="0" style="1" hidden="1" customWidth="1"/>
    <col min="16119" max="16384" width="9.140625" style="1"/>
  </cols>
  <sheetData>
    <row r="1" spans="1:26">
      <c r="A1" s="8" t="s">
        <v>141</v>
      </c>
    </row>
    <row r="2" spans="1:26">
      <c r="A2" s="8" t="s">
        <v>142</v>
      </c>
    </row>
    <row r="3" spans="1:26" ht="15.75" thickBot="1"/>
    <row r="4" spans="1:26" ht="34.5" customHeight="1" thickBot="1">
      <c r="A4" s="105" t="s">
        <v>228</v>
      </c>
      <c r="B4" s="117" t="s">
        <v>230</v>
      </c>
      <c r="C4" s="117" t="s">
        <v>99</v>
      </c>
      <c r="D4" s="117" t="s">
        <v>100</v>
      </c>
      <c r="E4" s="117" t="s">
        <v>57</v>
      </c>
      <c r="F4" s="117" t="s">
        <v>19</v>
      </c>
      <c r="G4" s="117" t="s">
        <v>212</v>
      </c>
      <c r="H4" s="117" t="s">
        <v>211</v>
      </c>
      <c r="I4" s="117" t="s">
        <v>68</v>
      </c>
      <c r="J4" s="117" t="s">
        <v>113</v>
      </c>
      <c r="K4" s="105" t="s">
        <v>229</v>
      </c>
      <c r="L4" s="153" t="s">
        <v>207</v>
      </c>
      <c r="M4" s="71" t="s">
        <v>185</v>
      </c>
    </row>
    <row r="5" spans="1:26">
      <c r="A5" s="155" t="s">
        <v>7</v>
      </c>
      <c r="B5" s="155"/>
      <c r="C5" s="155">
        <v>12</v>
      </c>
      <c r="D5" s="155">
        <v>8</v>
      </c>
      <c r="E5" s="155">
        <v>17</v>
      </c>
      <c r="F5" s="155">
        <v>12</v>
      </c>
      <c r="G5" s="155">
        <v>13</v>
      </c>
      <c r="H5" s="155">
        <v>7</v>
      </c>
      <c r="I5" s="155">
        <v>27</v>
      </c>
      <c r="J5" s="155">
        <v>23</v>
      </c>
      <c r="K5" s="155"/>
      <c r="L5" s="155"/>
      <c r="M5" s="155">
        <f t="shared" ref="M5:M14" si="0">B5+C5+D5+E5+F5+G5+H5+I5+J5+K5+L5</f>
        <v>119</v>
      </c>
      <c r="O5" s="115"/>
      <c r="P5" s="116"/>
      <c r="Q5" s="116"/>
      <c r="R5" s="116"/>
      <c r="S5" s="116"/>
      <c r="T5" s="116"/>
      <c r="U5" s="116"/>
      <c r="V5" s="116"/>
      <c r="W5" s="116"/>
      <c r="X5" s="116"/>
      <c r="Y5" s="116"/>
      <c r="Z5" s="116"/>
    </row>
    <row r="6" spans="1:26">
      <c r="A6" s="2" t="s">
        <v>8</v>
      </c>
      <c r="B6" s="2"/>
      <c r="C6" s="2">
        <v>14</v>
      </c>
      <c r="D6" s="2">
        <v>8</v>
      </c>
      <c r="E6" s="2">
        <v>3</v>
      </c>
      <c r="F6" s="2">
        <v>5</v>
      </c>
      <c r="G6" s="2">
        <v>25</v>
      </c>
      <c r="H6" s="2">
        <v>11</v>
      </c>
      <c r="I6" s="2">
        <v>2</v>
      </c>
      <c r="J6" s="2">
        <v>2</v>
      </c>
      <c r="K6" s="2">
        <v>1</v>
      </c>
      <c r="L6" s="2"/>
      <c r="M6" s="2">
        <f t="shared" si="0"/>
        <v>71</v>
      </c>
      <c r="O6" s="115"/>
      <c r="P6" s="116"/>
      <c r="Q6" s="116"/>
      <c r="R6" s="116"/>
      <c r="S6" s="116"/>
      <c r="T6" s="116"/>
      <c r="U6" s="116"/>
      <c r="V6" s="116"/>
      <c r="W6" s="116"/>
      <c r="X6" s="116"/>
      <c r="Y6" s="116"/>
      <c r="Z6" s="116"/>
    </row>
    <row r="7" spans="1:26">
      <c r="A7" s="2" t="s">
        <v>132</v>
      </c>
      <c r="B7" s="2">
        <v>1</v>
      </c>
      <c r="C7" s="2"/>
      <c r="D7" s="2"/>
      <c r="E7" s="2"/>
      <c r="F7" s="2">
        <v>2</v>
      </c>
      <c r="G7" s="2">
        <v>1</v>
      </c>
      <c r="H7" s="2">
        <v>1</v>
      </c>
      <c r="I7" s="2"/>
      <c r="J7" s="2"/>
      <c r="K7" s="2"/>
      <c r="L7" s="2">
        <v>82</v>
      </c>
      <c r="M7" s="2">
        <f t="shared" si="0"/>
        <v>87</v>
      </c>
      <c r="O7" s="115"/>
      <c r="P7" s="116"/>
      <c r="Q7" s="116"/>
      <c r="R7" s="116"/>
      <c r="S7" s="116"/>
      <c r="T7" s="116"/>
      <c r="U7" s="116"/>
      <c r="V7" s="116"/>
      <c r="W7" s="116"/>
      <c r="X7" s="116"/>
      <c r="Y7" s="116"/>
      <c r="Z7" s="116"/>
    </row>
    <row r="8" spans="1:26">
      <c r="A8" s="2" t="s">
        <v>15</v>
      </c>
      <c r="B8" s="2"/>
      <c r="C8" s="2">
        <v>3</v>
      </c>
      <c r="D8" s="2">
        <v>12</v>
      </c>
      <c r="E8" s="2">
        <v>6</v>
      </c>
      <c r="F8" s="2">
        <v>5</v>
      </c>
      <c r="G8" s="2">
        <v>5</v>
      </c>
      <c r="H8" s="2">
        <v>8</v>
      </c>
      <c r="I8" s="2">
        <v>3</v>
      </c>
      <c r="J8" s="2">
        <v>7</v>
      </c>
      <c r="K8" s="2"/>
      <c r="L8" s="2"/>
      <c r="M8" s="2">
        <f t="shared" si="0"/>
        <v>49</v>
      </c>
      <c r="O8" s="115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</row>
    <row r="9" spans="1:26">
      <c r="A9" s="2" t="s">
        <v>288</v>
      </c>
      <c r="B9" s="2"/>
      <c r="C9" s="2">
        <v>2</v>
      </c>
      <c r="D9" s="2">
        <v>6</v>
      </c>
      <c r="E9" s="2">
        <v>3</v>
      </c>
      <c r="F9" s="2">
        <v>4</v>
      </c>
      <c r="G9" s="2">
        <v>5</v>
      </c>
      <c r="H9" s="2">
        <v>1</v>
      </c>
      <c r="I9" s="2">
        <v>4</v>
      </c>
      <c r="J9" s="2">
        <v>2</v>
      </c>
      <c r="K9" s="2">
        <v>37</v>
      </c>
      <c r="L9" s="2"/>
      <c r="M9" s="2">
        <f t="shared" si="0"/>
        <v>64</v>
      </c>
      <c r="O9" s="115"/>
      <c r="P9" s="116"/>
      <c r="Q9" s="116"/>
      <c r="R9" s="116"/>
      <c r="S9" s="116"/>
      <c r="T9" s="116"/>
      <c r="U9" s="116"/>
      <c r="V9" s="116"/>
      <c r="W9" s="116"/>
      <c r="X9" s="116"/>
      <c r="Y9" s="116"/>
      <c r="Z9" s="116"/>
    </row>
    <row r="10" spans="1:26">
      <c r="A10" s="2" t="s">
        <v>10</v>
      </c>
      <c r="B10" s="2">
        <v>72</v>
      </c>
      <c r="C10" s="2">
        <v>1</v>
      </c>
      <c r="D10" s="2"/>
      <c r="E10" s="2"/>
      <c r="F10" s="2">
        <v>1</v>
      </c>
      <c r="G10" s="2"/>
      <c r="H10" s="2"/>
      <c r="I10" s="2">
        <v>1</v>
      </c>
      <c r="J10" s="2">
        <v>2</v>
      </c>
      <c r="K10" s="2"/>
      <c r="L10" s="2"/>
      <c r="M10" s="2">
        <f t="shared" si="0"/>
        <v>77</v>
      </c>
      <c r="O10" s="115"/>
      <c r="P10" s="116"/>
      <c r="Q10" s="116"/>
      <c r="R10" s="116"/>
      <c r="S10" s="116"/>
      <c r="T10" s="116"/>
      <c r="U10" s="116"/>
      <c r="V10" s="116"/>
      <c r="W10" s="116"/>
      <c r="X10" s="116"/>
      <c r="Y10" s="116"/>
      <c r="Z10" s="116"/>
    </row>
    <row r="11" spans="1:26">
      <c r="A11" s="2" t="s">
        <v>1</v>
      </c>
      <c r="B11" s="2"/>
      <c r="C11" s="2">
        <v>3</v>
      </c>
      <c r="D11" s="2">
        <v>5</v>
      </c>
      <c r="E11" s="2">
        <v>4</v>
      </c>
      <c r="F11" s="2">
        <v>9</v>
      </c>
      <c r="G11" s="2">
        <v>5</v>
      </c>
      <c r="H11" s="2">
        <v>4</v>
      </c>
      <c r="I11" s="2">
        <v>1</v>
      </c>
      <c r="J11" s="2">
        <v>4</v>
      </c>
      <c r="K11" s="2"/>
      <c r="L11" s="2"/>
      <c r="M11" s="2">
        <f t="shared" si="0"/>
        <v>35</v>
      </c>
      <c r="O11" s="115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</row>
    <row r="12" spans="1:26">
      <c r="A12" s="2" t="s">
        <v>17</v>
      </c>
      <c r="B12" s="2">
        <v>31</v>
      </c>
      <c r="C12" s="2"/>
      <c r="D12" s="2">
        <v>3</v>
      </c>
      <c r="E12" s="2">
        <v>4</v>
      </c>
      <c r="F12" s="2">
        <v>1</v>
      </c>
      <c r="G12" s="2">
        <v>1</v>
      </c>
      <c r="H12" s="2">
        <v>5</v>
      </c>
      <c r="I12" s="2">
        <v>2</v>
      </c>
      <c r="J12" s="2">
        <v>2</v>
      </c>
      <c r="K12" s="2"/>
      <c r="L12" s="2"/>
      <c r="M12" s="2">
        <f t="shared" si="0"/>
        <v>49</v>
      </c>
      <c r="O12" s="115"/>
      <c r="P12" s="116"/>
      <c r="Q12" s="116"/>
      <c r="R12" s="116"/>
      <c r="S12" s="116"/>
      <c r="T12" s="116"/>
      <c r="U12" s="116"/>
      <c r="V12" s="116"/>
      <c r="W12" s="116"/>
      <c r="X12" s="116"/>
      <c r="Y12" s="116"/>
      <c r="Z12" s="116"/>
    </row>
    <row r="13" spans="1:26">
      <c r="A13" s="2" t="s">
        <v>12</v>
      </c>
      <c r="B13" s="2">
        <v>62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>
        <f t="shared" si="0"/>
        <v>62</v>
      </c>
      <c r="O13" s="115"/>
      <c r="P13" s="116"/>
      <c r="Q13" s="116"/>
      <c r="R13" s="116"/>
      <c r="S13" s="116"/>
      <c r="T13" s="116"/>
      <c r="U13" s="116"/>
      <c r="V13" s="116"/>
      <c r="W13" s="116"/>
      <c r="X13" s="116"/>
      <c r="Y13" s="116"/>
      <c r="Z13" s="116"/>
    </row>
    <row r="14" spans="1:26" ht="15.75" thickBot="1">
      <c r="A14" s="2" t="s">
        <v>13</v>
      </c>
      <c r="B14" s="2">
        <v>1</v>
      </c>
      <c r="C14" s="2">
        <v>2</v>
      </c>
      <c r="D14" s="2">
        <v>1</v>
      </c>
      <c r="E14" s="2">
        <v>3</v>
      </c>
      <c r="F14" s="2">
        <v>3</v>
      </c>
      <c r="G14" s="2">
        <v>2</v>
      </c>
      <c r="H14" s="2"/>
      <c r="I14" s="2">
        <v>4</v>
      </c>
      <c r="J14" s="2">
        <v>1</v>
      </c>
      <c r="K14" s="114"/>
      <c r="L14" s="2"/>
      <c r="M14" s="2">
        <f t="shared" si="0"/>
        <v>17</v>
      </c>
      <c r="O14" s="115"/>
      <c r="P14" s="116"/>
      <c r="Q14" s="116"/>
      <c r="R14" s="116"/>
      <c r="S14" s="116"/>
      <c r="T14" s="116"/>
      <c r="U14" s="116"/>
      <c r="V14" s="116"/>
      <c r="W14" s="116"/>
      <c r="X14" s="116"/>
      <c r="Y14" s="116"/>
      <c r="Z14" s="116"/>
    </row>
    <row r="15" spans="1:26" s="109" customFormat="1" ht="15.75" thickBot="1">
      <c r="A15" s="120" t="s">
        <v>185</v>
      </c>
      <c r="B15" s="119">
        <f t="shared" ref="B15:I15" si="1">SUM(B5:B14)</f>
        <v>167</v>
      </c>
      <c r="C15" s="119">
        <f t="shared" si="1"/>
        <v>37</v>
      </c>
      <c r="D15" s="119">
        <f t="shared" si="1"/>
        <v>43</v>
      </c>
      <c r="E15" s="119">
        <f t="shared" si="1"/>
        <v>40</v>
      </c>
      <c r="F15" s="119">
        <f t="shared" si="1"/>
        <v>42</v>
      </c>
      <c r="G15" s="119">
        <f t="shared" si="1"/>
        <v>57</v>
      </c>
      <c r="H15" s="119">
        <f t="shared" si="1"/>
        <v>37</v>
      </c>
      <c r="I15" s="119">
        <f t="shared" si="1"/>
        <v>44</v>
      </c>
      <c r="J15" s="119">
        <f>SUM(J5:J14)</f>
        <v>43</v>
      </c>
      <c r="K15" s="105">
        <f>SUM(K5:K14)</f>
        <v>38</v>
      </c>
      <c r="L15" s="118">
        <f>SUM(L5:L14)</f>
        <v>82</v>
      </c>
      <c r="M15" s="154">
        <f>SUM(M5:M14)</f>
        <v>630</v>
      </c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</sheetData>
  <pageMargins left="0.511811024" right="0.511811024" top="0.78740157499999996" bottom="0.78740157499999996" header="0.31496062000000002" footer="0.31496062000000002"/>
  <pageSetup paperSize="9" orientation="portrait" verticalDpi="599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workbookViewId="0">
      <selection activeCell="F41" sqref="F41"/>
    </sheetView>
  </sheetViews>
  <sheetFormatPr defaultRowHeight="15"/>
  <cols>
    <col min="1" max="1" width="23.42578125" bestFit="1" customWidth="1"/>
  </cols>
  <sheetData>
    <row r="1" spans="1:8" ht="15.75" thickBot="1">
      <c r="A1" s="139" t="s">
        <v>287</v>
      </c>
      <c r="B1" s="67">
        <v>43252</v>
      </c>
      <c r="C1" s="67">
        <v>43221</v>
      </c>
      <c r="D1" s="26">
        <v>43191</v>
      </c>
      <c r="E1" s="26">
        <v>43160</v>
      </c>
      <c r="F1" s="26">
        <v>43132</v>
      </c>
      <c r="G1" s="26">
        <v>43101</v>
      </c>
      <c r="H1" s="27" t="s">
        <v>144</v>
      </c>
    </row>
    <row r="2" spans="1:8">
      <c r="A2" s="37" t="s">
        <v>267</v>
      </c>
      <c r="B2" s="140">
        <v>54</v>
      </c>
      <c r="C2" s="141">
        <v>76</v>
      </c>
      <c r="D2" s="141">
        <v>74</v>
      </c>
      <c r="E2" s="141">
        <v>50</v>
      </c>
      <c r="F2" s="142">
        <f t="shared" ref="F2:F33" si="0">((B2+C2+D2)/3)</f>
        <v>68</v>
      </c>
      <c r="G2" s="143">
        <v>63</v>
      </c>
      <c r="H2" s="149">
        <f t="shared" ref="H2:H34" si="1">AVERAGE(B2:G2)</f>
        <v>64.166666666666671</v>
      </c>
    </row>
    <row r="3" spans="1:8">
      <c r="A3" s="38" t="s">
        <v>265</v>
      </c>
      <c r="B3" s="53">
        <v>49</v>
      </c>
      <c r="C3" s="128">
        <v>58</v>
      </c>
      <c r="D3" s="128">
        <v>73</v>
      </c>
      <c r="E3" s="128">
        <v>43</v>
      </c>
      <c r="F3" s="48">
        <f t="shared" si="0"/>
        <v>60</v>
      </c>
      <c r="G3" s="144">
        <v>66</v>
      </c>
      <c r="H3" s="150">
        <f t="shared" si="1"/>
        <v>58.166666666666664</v>
      </c>
    </row>
    <row r="4" spans="1:8">
      <c r="A4" s="38" t="s">
        <v>274</v>
      </c>
      <c r="B4" s="53">
        <v>70</v>
      </c>
      <c r="C4" s="128">
        <v>46</v>
      </c>
      <c r="D4" s="128">
        <v>59</v>
      </c>
      <c r="E4" s="128">
        <v>59</v>
      </c>
      <c r="F4" s="48">
        <f t="shared" si="0"/>
        <v>58.333333333333336</v>
      </c>
      <c r="G4" s="144">
        <v>55</v>
      </c>
      <c r="H4" s="150">
        <f t="shared" si="1"/>
        <v>57.888888888888886</v>
      </c>
    </row>
    <row r="5" spans="1:8">
      <c r="A5" s="38" t="s">
        <v>277</v>
      </c>
      <c r="B5" s="53">
        <v>43</v>
      </c>
      <c r="C5" s="128">
        <v>70</v>
      </c>
      <c r="D5" s="128">
        <v>72</v>
      </c>
      <c r="E5" s="128">
        <v>36</v>
      </c>
      <c r="F5" s="48">
        <f t="shared" si="0"/>
        <v>61.666666666666664</v>
      </c>
      <c r="G5" s="144">
        <v>39</v>
      </c>
      <c r="H5" s="150">
        <f t="shared" si="1"/>
        <v>53.611111111111114</v>
      </c>
    </row>
    <row r="6" spans="1:8">
      <c r="A6" s="38" t="s">
        <v>283</v>
      </c>
      <c r="B6" s="53">
        <v>55</v>
      </c>
      <c r="C6" s="128">
        <v>49</v>
      </c>
      <c r="D6" s="128">
        <v>49</v>
      </c>
      <c r="E6" s="128">
        <v>53</v>
      </c>
      <c r="F6" s="48">
        <f t="shared" si="0"/>
        <v>51</v>
      </c>
      <c r="G6" s="144">
        <v>49</v>
      </c>
      <c r="H6" s="150">
        <f t="shared" si="1"/>
        <v>51</v>
      </c>
    </row>
    <row r="7" spans="1:8">
      <c r="A7" s="38" t="s">
        <v>278</v>
      </c>
      <c r="B7" s="53">
        <v>46</v>
      </c>
      <c r="C7" s="128">
        <v>56</v>
      </c>
      <c r="D7" s="128">
        <v>48</v>
      </c>
      <c r="E7" s="128">
        <v>41</v>
      </c>
      <c r="F7" s="48">
        <f t="shared" si="0"/>
        <v>50</v>
      </c>
      <c r="G7" s="144">
        <v>63</v>
      </c>
      <c r="H7" s="150">
        <f t="shared" si="1"/>
        <v>50.666666666666664</v>
      </c>
    </row>
    <row r="8" spans="1:8">
      <c r="A8" s="38" t="s">
        <v>272</v>
      </c>
      <c r="B8" s="53">
        <v>54</v>
      </c>
      <c r="C8" s="128">
        <v>41</v>
      </c>
      <c r="D8" s="128">
        <v>43</v>
      </c>
      <c r="E8" s="128">
        <v>36</v>
      </c>
      <c r="F8" s="48">
        <f t="shared" si="0"/>
        <v>46</v>
      </c>
      <c r="G8" s="144">
        <v>48</v>
      </c>
      <c r="H8" s="150">
        <f t="shared" si="1"/>
        <v>44.666666666666664</v>
      </c>
    </row>
    <row r="9" spans="1:8">
      <c r="A9" s="38" t="s">
        <v>279</v>
      </c>
      <c r="B9" s="53">
        <v>49</v>
      </c>
      <c r="C9" s="128">
        <v>37</v>
      </c>
      <c r="D9" s="128">
        <v>57</v>
      </c>
      <c r="E9" s="128">
        <v>29</v>
      </c>
      <c r="F9" s="48">
        <f t="shared" si="0"/>
        <v>47.666666666666664</v>
      </c>
      <c r="G9" s="144">
        <v>48</v>
      </c>
      <c r="H9" s="150">
        <f t="shared" si="1"/>
        <v>44.611111111111107</v>
      </c>
    </row>
    <row r="10" spans="1:8">
      <c r="A10" s="38" t="s">
        <v>256</v>
      </c>
      <c r="B10" s="53">
        <v>38</v>
      </c>
      <c r="C10" s="128">
        <v>44</v>
      </c>
      <c r="D10" s="128">
        <v>50</v>
      </c>
      <c r="E10" s="128">
        <v>31</v>
      </c>
      <c r="F10" s="48">
        <f t="shared" si="0"/>
        <v>44</v>
      </c>
      <c r="G10" s="144">
        <v>45</v>
      </c>
      <c r="H10" s="150">
        <f t="shared" si="1"/>
        <v>42</v>
      </c>
    </row>
    <row r="11" spans="1:8">
      <c r="A11" s="38" t="s">
        <v>263</v>
      </c>
      <c r="B11" s="53">
        <v>36</v>
      </c>
      <c r="C11" s="128">
        <v>39</v>
      </c>
      <c r="D11" s="128">
        <v>47</v>
      </c>
      <c r="E11" s="128">
        <v>28</v>
      </c>
      <c r="F11" s="48">
        <f t="shared" si="0"/>
        <v>40.666666666666664</v>
      </c>
      <c r="G11" s="144">
        <v>43</v>
      </c>
      <c r="H11" s="150">
        <f t="shared" si="1"/>
        <v>38.944444444444443</v>
      </c>
    </row>
    <row r="12" spans="1:8">
      <c r="A12" s="38" t="s">
        <v>260</v>
      </c>
      <c r="B12" s="53">
        <v>40</v>
      </c>
      <c r="C12" s="128">
        <v>40</v>
      </c>
      <c r="D12" s="128">
        <v>47</v>
      </c>
      <c r="E12" s="128">
        <v>38</v>
      </c>
      <c r="F12" s="48">
        <f t="shared" si="0"/>
        <v>42.333333333333336</v>
      </c>
      <c r="G12" s="144">
        <v>23</v>
      </c>
      <c r="H12" s="150">
        <f t="shared" si="1"/>
        <v>38.388888888888893</v>
      </c>
    </row>
    <row r="13" spans="1:8">
      <c r="A13" s="38" t="s">
        <v>270</v>
      </c>
      <c r="B13" s="53">
        <v>45</v>
      </c>
      <c r="C13" s="128">
        <v>42</v>
      </c>
      <c r="D13" s="128">
        <v>39</v>
      </c>
      <c r="E13" s="128">
        <v>31</v>
      </c>
      <c r="F13" s="48">
        <f t="shared" si="0"/>
        <v>42</v>
      </c>
      <c r="G13" s="144">
        <v>30</v>
      </c>
      <c r="H13" s="150">
        <f t="shared" si="1"/>
        <v>38.166666666666664</v>
      </c>
    </row>
    <row r="14" spans="1:8">
      <c r="A14" s="38" t="s">
        <v>284</v>
      </c>
      <c r="B14" s="53">
        <v>36</v>
      </c>
      <c r="C14" s="128">
        <v>41</v>
      </c>
      <c r="D14" s="128">
        <v>40</v>
      </c>
      <c r="E14" s="128">
        <v>31</v>
      </c>
      <c r="F14" s="48">
        <f t="shared" si="0"/>
        <v>39</v>
      </c>
      <c r="G14" s="144">
        <v>41</v>
      </c>
      <c r="H14" s="150">
        <f t="shared" si="1"/>
        <v>38</v>
      </c>
    </row>
    <row r="15" spans="1:8">
      <c r="A15" s="38" t="s">
        <v>271</v>
      </c>
      <c r="B15" s="53">
        <v>39</v>
      </c>
      <c r="C15" s="128">
        <v>40</v>
      </c>
      <c r="D15" s="128">
        <v>42</v>
      </c>
      <c r="E15" s="128">
        <v>34</v>
      </c>
      <c r="F15" s="48">
        <f t="shared" si="0"/>
        <v>40.333333333333336</v>
      </c>
      <c r="G15" s="144">
        <v>30</v>
      </c>
      <c r="H15" s="150">
        <f t="shared" si="1"/>
        <v>37.555555555555557</v>
      </c>
    </row>
    <row r="16" spans="1:8">
      <c r="A16" s="38" t="s">
        <v>276</v>
      </c>
      <c r="B16" s="53">
        <v>40</v>
      </c>
      <c r="C16" s="128">
        <v>38</v>
      </c>
      <c r="D16" s="128">
        <v>39</v>
      </c>
      <c r="E16" s="128">
        <v>34</v>
      </c>
      <c r="F16" s="48">
        <f t="shared" si="0"/>
        <v>39</v>
      </c>
      <c r="G16" s="144">
        <v>34</v>
      </c>
      <c r="H16" s="150">
        <f t="shared" si="1"/>
        <v>37.333333333333336</v>
      </c>
    </row>
    <row r="17" spans="1:8">
      <c r="A17" s="38" t="s">
        <v>257</v>
      </c>
      <c r="B17" s="53">
        <v>38</v>
      </c>
      <c r="C17" s="128">
        <v>39</v>
      </c>
      <c r="D17" s="128">
        <v>27</v>
      </c>
      <c r="E17" s="128">
        <v>29</v>
      </c>
      <c r="F17" s="48">
        <f t="shared" si="0"/>
        <v>34.666666666666664</v>
      </c>
      <c r="G17" s="144">
        <v>23</v>
      </c>
      <c r="H17" s="150">
        <f t="shared" si="1"/>
        <v>31.777777777777775</v>
      </c>
    </row>
    <row r="18" spans="1:8">
      <c r="A18" s="38" t="s">
        <v>255</v>
      </c>
      <c r="B18" s="53">
        <v>27</v>
      </c>
      <c r="C18" s="128">
        <v>56</v>
      </c>
      <c r="D18" s="128">
        <v>35</v>
      </c>
      <c r="E18" s="128">
        <v>23</v>
      </c>
      <c r="F18" s="48">
        <f t="shared" si="0"/>
        <v>39.333333333333336</v>
      </c>
      <c r="G18" s="144">
        <v>4</v>
      </c>
      <c r="H18" s="150">
        <f t="shared" si="1"/>
        <v>30.722222222222225</v>
      </c>
    </row>
    <row r="19" spans="1:8">
      <c r="A19" s="38" t="s">
        <v>285</v>
      </c>
      <c r="B19" s="53">
        <v>32</v>
      </c>
      <c r="C19" s="128">
        <v>47</v>
      </c>
      <c r="D19" s="128">
        <v>8</v>
      </c>
      <c r="E19" s="128">
        <v>38</v>
      </c>
      <c r="F19" s="48">
        <f t="shared" si="0"/>
        <v>29</v>
      </c>
      <c r="G19" s="144">
        <v>30</v>
      </c>
      <c r="H19" s="150">
        <f t="shared" si="1"/>
        <v>30.666666666666668</v>
      </c>
    </row>
    <row r="20" spans="1:8">
      <c r="A20" s="38" t="s">
        <v>262</v>
      </c>
      <c r="B20" s="53">
        <v>24</v>
      </c>
      <c r="C20" s="128">
        <v>21</v>
      </c>
      <c r="D20" s="128">
        <v>29</v>
      </c>
      <c r="E20" s="128">
        <v>31</v>
      </c>
      <c r="F20" s="48">
        <f t="shared" si="0"/>
        <v>24.666666666666668</v>
      </c>
      <c r="G20" s="144">
        <v>36</v>
      </c>
      <c r="H20" s="150">
        <f t="shared" si="1"/>
        <v>27.611111111111111</v>
      </c>
    </row>
    <row r="21" spans="1:8">
      <c r="A21" s="38" t="s">
        <v>259</v>
      </c>
      <c r="B21" s="53">
        <v>23</v>
      </c>
      <c r="C21" s="128">
        <v>34</v>
      </c>
      <c r="D21" s="128">
        <v>32</v>
      </c>
      <c r="E21" s="128">
        <v>19</v>
      </c>
      <c r="F21" s="48">
        <f t="shared" si="0"/>
        <v>29.666666666666668</v>
      </c>
      <c r="G21" s="144">
        <v>17</v>
      </c>
      <c r="H21" s="150">
        <f t="shared" si="1"/>
        <v>25.777777777777775</v>
      </c>
    </row>
    <row r="22" spans="1:8">
      <c r="A22" s="38" t="s">
        <v>286</v>
      </c>
      <c r="B22" s="53">
        <v>17</v>
      </c>
      <c r="C22" s="128">
        <v>27</v>
      </c>
      <c r="D22" s="128">
        <v>27</v>
      </c>
      <c r="E22" s="128">
        <v>22</v>
      </c>
      <c r="F22" s="48">
        <f t="shared" si="0"/>
        <v>23.666666666666668</v>
      </c>
      <c r="G22" s="144">
        <v>34</v>
      </c>
      <c r="H22" s="150">
        <f t="shared" si="1"/>
        <v>25.111111111111114</v>
      </c>
    </row>
    <row r="23" spans="1:8">
      <c r="A23" s="38" t="s">
        <v>266</v>
      </c>
      <c r="B23" s="53">
        <v>15</v>
      </c>
      <c r="C23" s="128">
        <v>34</v>
      </c>
      <c r="D23" s="128">
        <v>30</v>
      </c>
      <c r="E23" s="128">
        <v>24</v>
      </c>
      <c r="F23" s="48">
        <f t="shared" si="0"/>
        <v>26.333333333333332</v>
      </c>
      <c r="G23" s="144">
        <v>17</v>
      </c>
      <c r="H23" s="150">
        <f t="shared" si="1"/>
        <v>24.388888888888889</v>
      </c>
    </row>
    <row r="24" spans="1:8">
      <c r="A24" s="38" t="s">
        <v>280</v>
      </c>
      <c r="B24" s="53">
        <v>30</v>
      </c>
      <c r="C24" s="128">
        <v>25</v>
      </c>
      <c r="D24" s="128">
        <v>17</v>
      </c>
      <c r="E24" s="128">
        <v>23</v>
      </c>
      <c r="F24" s="48">
        <f t="shared" si="0"/>
        <v>24</v>
      </c>
      <c r="G24" s="144">
        <v>17</v>
      </c>
      <c r="H24" s="150">
        <f t="shared" si="1"/>
        <v>22.666666666666668</v>
      </c>
    </row>
    <row r="25" spans="1:8">
      <c r="A25" s="38" t="s">
        <v>269</v>
      </c>
      <c r="B25" s="53">
        <v>22</v>
      </c>
      <c r="C25" s="128">
        <v>20</v>
      </c>
      <c r="D25" s="128">
        <v>27</v>
      </c>
      <c r="E25" s="128">
        <v>19</v>
      </c>
      <c r="F25" s="48">
        <f t="shared" si="0"/>
        <v>23</v>
      </c>
      <c r="G25" s="144">
        <v>24</v>
      </c>
      <c r="H25" s="150">
        <f t="shared" si="1"/>
        <v>22.5</v>
      </c>
    </row>
    <row r="26" spans="1:8">
      <c r="A26" s="38" t="s">
        <v>282</v>
      </c>
      <c r="B26" s="53">
        <v>17</v>
      </c>
      <c r="C26" s="128">
        <v>30</v>
      </c>
      <c r="D26" s="128">
        <v>21</v>
      </c>
      <c r="E26" s="128">
        <v>21</v>
      </c>
      <c r="F26" s="48">
        <f t="shared" si="0"/>
        <v>22.666666666666668</v>
      </c>
      <c r="G26" s="144">
        <v>19</v>
      </c>
      <c r="H26" s="150">
        <f t="shared" si="1"/>
        <v>21.777777777777782</v>
      </c>
    </row>
    <row r="27" spans="1:8">
      <c r="A27" s="38" t="s">
        <v>281</v>
      </c>
      <c r="B27" s="53">
        <v>15</v>
      </c>
      <c r="C27" s="128">
        <v>11</v>
      </c>
      <c r="D27" s="128">
        <v>30</v>
      </c>
      <c r="E27" s="128">
        <v>17</v>
      </c>
      <c r="F27" s="48">
        <f t="shared" si="0"/>
        <v>18.666666666666668</v>
      </c>
      <c r="G27" s="144">
        <v>20</v>
      </c>
      <c r="H27" s="150">
        <f t="shared" si="1"/>
        <v>18.611111111111111</v>
      </c>
    </row>
    <row r="28" spans="1:8">
      <c r="A28" s="38" t="s">
        <v>268</v>
      </c>
      <c r="B28" s="53">
        <v>23</v>
      </c>
      <c r="C28" s="128">
        <v>14</v>
      </c>
      <c r="D28" s="128">
        <v>16</v>
      </c>
      <c r="E28" s="128">
        <v>13</v>
      </c>
      <c r="F28" s="48">
        <f t="shared" si="0"/>
        <v>17.666666666666668</v>
      </c>
      <c r="G28" s="144">
        <v>17</v>
      </c>
      <c r="H28" s="150">
        <f t="shared" si="1"/>
        <v>16.777777777777779</v>
      </c>
    </row>
    <row r="29" spans="1:8">
      <c r="A29" s="38" t="s">
        <v>264</v>
      </c>
      <c r="B29" s="53">
        <v>17</v>
      </c>
      <c r="C29" s="128">
        <v>15</v>
      </c>
      <c r="D29" s="128">
        <v>13</v>
      </c>
      <c r="E29" s="128">
        <v>18</v>
      </c>
      <c r="F29" s="48">
        <f t="shared" si="0"/>
        <v>15</v>
      </c>
      <c r="G29" s="144">
        <v>16</v>
      </c>
      <c r="H29" s="150">
        <f t="shared" si="1"/>
        <v>15.666666666666666</v>
      </c>
    </row>
    <row r="30" spans="1:8">
      <c r="A30" s="38" t="s">
        <v>261</v>
      </c>
      <c r="B30" s="53">
        <v>20</v>
      </c>
      <c r="C30" s="128">
        <v>13</v>
      </c>
      <c r="D30" s="128">
        <v>11</v>
      </c>
      <c r="E30" s="128">
        <v>7</v>
      </c>
      <c r="F30" s="48">
        <f t="shared" si="0"/>
        <v>14.666666666666666</v>
      </c>
      <c r="G30" s="144">
        <v>10</v>
      </c>
      <c r="H30" s="150">
        <f t="shared" si="1"/>
        <v>12.611111111111112</v>
      </c>
    </row>
    <row r="31" spans="1:8">
      <c r="A31" s="38" t="s">
        <v>258</v>
      </c>
      <c r="B31" s="53">
        <v>4</v>
      </c>
      <c r="C31" s="128">
        <v>5</v>
      </c>
      <c r="D31" s="128">
        <v>7</v>
      </c>
      <c r="E31" s="128">
        <v>5</v>
      </c>
      <c r="F31" s="48">
        <f t="shared" si="0"/>
        <v>5.333333333333333</v>
      </c>
      <c r="G31" s="144">
        <v>42</v>
      </c>
      <c r="H31" s="150">
        <f t="shared" si="1"/>
        <v>11.388888888888888</v>
      </c>
    </row>
    <row r="32" spans="1:8">
      <c r="A32" s="38" t="s">
        <v>273</v>
      </c>
      <c r="B32" s="53">
        <v>8</v>
      </c>
      <c r="C32" s="128">
        <v>11</v>
      </c>
      <c r="D32" s="128">
        <v>3</v>
      </c>
      <c r="E32" s="128">
        <v>9</v>
      </c>
      <c r="F32" s="48">
        <f t="shared" si="0"/>
        <v>7.333333333333333</v>
      </c>
      <c r="G32" s="144">
        <v>3</v>
      </c>
      <c r="H32" s="150">
        <f t="shared" si="1"/>
        <v>6.8888888888888893</v>
      </c>
    </row>
    <row r="33" spans="1:8" ht="15.75" thickBot="1">
      <c r="A33" s="41" t="s">
        <v>275</v>
      </c>
      <c r="B33" s="145">
        <v>3</v>
      </c>
      <c r="C33" s="146">
        <v>5</v>
      </c>
      <c r="D33" s="146">
        <v>4</v>
      </c>
      <c r="E33" s="146">
        <v>5</v>
      </c>
      <c r="F33" s="147">
        <f t="shared" si="0"/>
        <v>4</v>
      </c>
      <c r="G33" s="148">
        <v>6</v>
      </c>
      <c r="H33" s="151">
        <f t="shared" si="1"/>
        <v>4.5</v>
      </c>
    </row>
    <row r="34" spans="1:8" ht="15.75" thickBot="1">
      <c r="A34" s="110" t="s">
        <v>210</v>
      </c>
      <c r="B34" s="152">
        <f t="shared" ref="B34:G34" si="2">SUM(B2:B33)</f>
        <v>1029</v>
      </c>
      <c r="C34" s="152">
        <f t="shared" si="2"/>
        <v>1124</v>
      </c>
      <c r="D34" s="152">
        <f t="shared" si="2"/>
        <v>1116</v>
      </c>
      <c r="E34" s="152">
        <f t="shared" si="2"/>
        <v>897</v>
      </c>
      <c r="F34" s="127">
        <f t="shared" si="2"/>
        <v>1089.6666666666667</v>
      </c>
      <c r="G34" s="152">
        <f t="shared" si="2"/>
        <v>1012</v>
      </c>
      <c r="H34" s="127">
        <f t="shared" si="1"/>
        <v>1044.6111111111111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W35"/>
  <sheetViews>
    <sheetView topLeftCell="S6" workbookViewId="0">
      <selection activeCell="Z27" sqref="Z27"/>
    </sheetView>
  </sheetViews>
  <sheetFormatPr defaultRowHeight="15"/>
  <cols>
    <col min="1" max="1" width="60.140625" bestFit="1" customWidth="1"/>
    <col min="19" max="19" width="60.140625" bestFit="1" customWidth="1"/>
  </cols>
  <sheetData>
    <row r="1" spans="1:23" ht="15.75" thickBot="1">
      <c r="A1" s="49" t="s">
        <v>187</v>
      </c>
      <c r="B1" s="121">
        <v>43252</v>
      </c>
      <c r="C1" s="121">
        <v>43221</v>
      </c>
      <c r="D1" s="121">
        <v>43191</v>
      </c>
      <c r="E1" s="36" t="s">
        <v>144</v>
      </c>
      <c r="S1" s="49" t="s">
        <v>187</v>
      </c>
      <c r="T1" s="121">
        <v>43252</v>
      </c>
      <c r="U1" s="121">
        <v>43221</v>
      </c>
      <c r="V1" s="121">
        <v>43191</v>
      </c>
      <c r="W1" s="36" t="s">
        <v>144</v>
      </c>
    </row>
    <row r="2" spans="1:23">
      <c r="A2" s="38" t="s">
        <v>37</v>
      </c>
      <c r="B2" s="54">
        <v>102</v>
      </c>
      <c r="C2" s="54">
        <v>21</v>
      </c>
      <c r="D2" s="61">
        <v>8</v>
      </c>
      <c r="E2" s="48">
        <f t="shared" ref="E2:E19" si="0">((B2+C2+D2)/3)</f>
        <v>43.666666666666664</v>
      </c>
      <c r="S2" s="112" t="s">
        <v>232</v>
      </c>
      <c r="T2" s="57">
        <v>40</v>
      </c>
      <c r="U2" s="57">
        <v>92</v>
      </c>
      <c r="V2" s="62">
        <v>562</v>
      </c>
      <c r="W2" s="48">
        <f t="shared" ref="W2:W35" si="1">((T2+U2+V2)/3)</f>
        <v>231.33333333333334</v>
      </c>
    </row>
    <row r="3" spans="1:23">
      <c r="A3" s="40" t="s">
        <v>43</v>
      </c>
      <c r="B3" s="54">
        <v>4</v>
      </c>
      <c r="C3" s="54">
        <v>1</v>
      </c>
      <c r="D3" s="61">
        <v>0</v>
      </c>
      <c r="E3" s="48">
        <f t="shared" si="0"/>
        <v>1.6666666666666667</v>
      </c>
      <c r="S3" s="38" t="s">
        <v>202</v>
      </c>
      <c r="T3" s="54">
        <v>254</v>
      </c>
      <c r="U3" s="54">
        <v>304</v>
      </c>
      <c r="V3" s="61">
        <v>929</v>
      </c>
      <c r="W3" s="48">
        <f t="shared" si="1"/>
        <v>495.66666666666669</v>
      </c>
    </row>
    <row r="4" spans="1:23">
      <c r="A4" s="40" t="s">
        <v>52</v>
      </c>
      <c r="B4" s="54">
        <v>26</v>
      </c>
      <c r="C4" s="54">
        <v>10</v>
      </c>
      <c r="D4" s="61">
        <v>5</v>
      </c>
      <c r="E4" s="48">
        <f t="shared" si="0"/>
        <v>13.666666666666666</v>
      </c>
      <c r="S4" s="111" t="s">
        <v>231</v>
      </c>
      <c r="T4" s="54">
        <v>259</v>
      </c>
      <c r="U4" s="54">
        <v>272</v>
      </c>
      <c r="V4" s="61">
        <v>0</v>
      </c>
      <c r="W4" s="48">
        <f t="shared" si="1"/>
        <v>177</v>
      </c>
    </row>
    <row r="5" spans="1:23">
      <c r="A5" s="40" t="s">
        <v>108</v>
      </c>
      <c r="B5" s="54">
        <v>0</v>
      </c>
      <c r="C5" s="54">
        <v>2</v>
      </c>
      <c r="D5" s="61">
        <v>1</v>
      </c>
      <c r="E5" s="48">
        <f t="shared" si="0"/>
        <v>1</v>
      </c>
      <c r="S5" s="38" t="s">
        <v>206</v>
      </c>
      <c r="T5" s="54">
        <v>60</v>
      </c>
      <c r="U5" s="54">
        <v>71</v>
      </c>
      <c r="V5" s="61">
        <v>90</v>
      </c>
      <c r="W5" s="48">
        <f t="shared" si="1"/>
        <v>73.666666666666671</v>
      </c>
    </row>
    <row r="6" spans="1:23">
      <c r="A6" s="40" t="s">
        <v>55</v>
      </c>
      <c r="B6" s="54">
        <v>50</v>
      </c>
      <c r="C6" s="54">
        <v>62</v>
      </c>
      <c r="D6" s="61">
        <v>3</v>
      </c>
      <c r="E6" s="48">
        <f t="shared" si="0"/>
        <v>38.333333333333336</v>
      </c>
      <c r="S6" s="38" t="s">
        <v>246</v>
      </c>
      <c r="T6" s="54">
        <v>57</v>
      </c>
      <c r="U6" s="54">
        <v>76</v>
      </c>
      <c r="V6" s="61">
        <v>0</v>
      </c>
      <c r="W6" s="48">
        <f t="shared" si="1"/>
        <v>44.333333333333336</v>
      </c>
    </row>
    <row r="7" spans="1:23">
      <c r="A7" s="38" t="s">
        <v>30</v>
      </c>
      <c r="B7" s="54">
        <v>20</v>
      </c>
      <c r="C7" s="54">
        <v>6</v>
      </c>
      <c r="D7" s="61">
        <v>1</v>
      </c>
      <c r="E7" s="48">
        <f t="shared" si="0"/>
        <v>9</v>
      </c>
      <c r="S7" s="38" t="s">
        <v>247</v>
      </c>
      <c r="T7" s="54">
        <v>51</v>
      </c>
      <c r="U7" s="54">
        <v>82</v>
      </c>
      <c r="V7" s="61">
        <v>0</v>
      </c>
      <c r="W7" s="48">
        <f t="shared" si="1"/>
        <v>44.333333333333336</v>
      </c>
    </row>
    <row r="8" spans="1:23">
      <c r="A8" s="38" t="s">
        <v>192</v>
      </c>
      <c r="B8" s="54">
        <v>2</v>
      </c>
      <c r="C8" s="54">
        <v>0</v>
      </c>
      <c r="D8" s="61">
        <v>2</v>
      </c>
      <c r="E8" s="48">
        <f t="shared" si="0"/>
        <v>1.3333333333333333</v>
      </c>
      <c r="S8" s="38" t="s">
        <v>207</v>
      </c>
      <c r="T8" s="54">
        <v>102</v>
      </c>
      <c r="U8" s="54">
        <v>21</v>
      </c>
      <c r="V8" s="61">
        <v>8</v>
      </c>
      <c r="W8" s="48">
        <f t="shared" si="1"/>
        <v>43.666666666666664</v>
      </c>
    </row>
    <row r="9" spans="1:23">
      <c r="A9" s="38" t="s">
        <v>78</v>
      </c>
      <c r="B9" s="54">
        <v>6</v>
      </c>
      <c r="C9" s="54">
        <v>4</v>
      </c>
      <c r="D9" s="61">
        <v>6</v>
      </c>
      <c r="E9" s="48">
        <f t="shared" si="0"/>
        <v>5.333333333333333</v>
      </c>
      <c r="S9" s="40" t="s">
        <v>125</v>
      </c>
      <c r="T9" s="54">
        <v>50</v>
      </c>
      <c r="U9" s="54">
        <v>62</v>
      </c>
      <c r="V9" s="61">
        <v>3</v>
      </c>
      <c r="W9" s="48">
        <f t="shared" si="1"/>
        <v>38.333333333333336</v>
      </c>
    </row>
    <row r="10" spans="1:23">
      <c r="A10" s="38" t="s">
        <v>2</v>
      </c>
      <c r="B10" s="54">
        <v>15</v>
      </c>
      <c r="C10" s="54">
        <v>4</v>
      </c>
      <c r="D10" s="61">
        <v>78</v>
      </c>
      <c r="E10" s="48">
        <f t="shared" si="0"/>
        <v>32.333333333333336</v>
      </c>
      <c r="S10" s="38" t="s">
        <v>248</v>
      </c>
      <c r="T10" s="54">
        <v>15</v>
      </c>
      <c r="U10" s="54">
        <v>4</v>
      </c>
      <c r="V10" s="61">
        <v>78</v>
      </c>
      <c r="W10" s="48">
        <f t="shared" si="1"/>
        <v>32.333333333333336</v>
      </c>
    </row>
    <row r="11" spans="1:23">
      <c r="A11" s="38" t="s">
        <v>14</v>
      </c>
      <c r="B11" s="54">
        <v>60</v>
      </c>
      <c r="C11" s="54">
        <v>71</v>
      </c>
      <c r="D11" s="61">
        <v>90</v>
      </c>
      <c r="E11" s="48">
        <f t="shared" si="0"/>
        <v>73.666666666666671</v>
      </c>
      <c r="S11" s="38" t="s">
        <v>249</v>
      </c>
      <c r="T11" s="54">
        <v>39</v>
      </c>
      <c r="U11" s="54">
        <v>36</v>
      </c>
      <c r="V11" s="61">
        <v>0</v>
      </c>
      <c r="W11" s="48">
        <f t="shared" si="1"/>
        <v>25</v>
      </c>
    </row>
    <row r="12" spans="1:23">
      <c r="A12" s="38" t="s">
        <v>33</v>
      </c>
      <c r="B12" s="54">
        <v>4</v>
      </c>
      <c r="C12" s="54">
        <v>11</v>
      </c>
      <c r="D12" s="61">
        <v>10</v>
      </c>
      <c r="E12" s="48">
        <f t="shared" si="0"/>
        <v>8.3333333333333339</v>
      </c>
      <c r="S12" s="38" t="s">
        <v>250</v>
      </c>
      <c r="T12" s="54">
        <v>29</v>
      </c>
      <c r="U12" s="54">
        <v>27</v>
      </c>
      <c r="V12" s="61">
        <v>0</v>
      </c>
      <c r="W12" s="48">
        <f t="shared" si="1"/>
        <v>18.666666666666668</v>
      </c>
    </row>
    <row r="13" spans="1:23">
      <c r="A13" s="38" t="s">
        <v>65</v>
      </c>
      <c r="B13" s="54">
        <v>4</v>
      </c>
      <c r="C13" s="54">
        <v>0</v>
      </c>
      <c r="D13" s="61">
        <v>1</v>
      </c>
      <c r="E13" s="48">
        <f t="shared" si="0"/>
        <v>1.6666666666666667</v>
      </c>
      <c r="S13" s="38" t="s">
        <v>11</v>
      </c>
      <c r="T13" s="54">
        <v>25</v>
      </c>
      <c r="U13" s="54">
        <v>15</v>
      </c>
      <c r="V13" s="61">
        <v>11</v>
      </c>
      <c r="W13" s="48">
        <f t="shared" si="1"/>
        <v>17</v>
      </c>
    </row>
    <row r="14" spans="1:23">
      <c r="A14" s="40" t="s">
        <v>38</v>
      </c>
      <c r="B14" s="54">
        <v>1</v>
      </c>
      <c r="C14" s="54">
        <v>3</v>
      </c>
      <c r="D14" s="61">
        <v>1</v>
      </c>
      <c r="E14" s="48">
        <f t="shared" si="0"/>
        <v>1.6666666666666667</v>
      </c>
      <c r="S14" s="40" t="s">
        <v>52</v>
      </c>
      <c r="T14" s="54">
        <v>26</v>
      </c>
      <c r="U14" s="54">
        <v>10</v>
      </c>
      <c r="V14" s="61">
        <v>5</v>
      </c>
      <c r="W14" s="48">
        <f t="shared" si="1"/>
        <v>13.666666666666666</v>
      </c>
    </row>
    <row r="15" spans="1:23">
      <c r="A15" s="38" t="s">
        <v>11</v>
      </c>
      <c r="B15" s="54">
        <v>25</v>
      </c>
      <c r="C15" s="54">
        <v>15</v>
      </c>
      <c r="D15" s="61">
        <v>11</v>
      </c>
      <c r="E15" s="48">
        <f t="shared" si="0"/>
        <v>17</v>
      </c>
      <c r="S15" s="38" t="s">
        <v>30</v>
      </c>
      <c r="T15" s="54">
        <v>20</v>
      </c>
      <c r="U15" s="54">
        <v>6</v>
      </c>
      <c r="V15" s="61">
        <v>1</v>
      </c>
      <c r="W15" s="48">
        <f t="shared" si="1"/>
        <v>9</v>
      </c>
    </row>
    <row r="16" spans="1:23" s="1" customFormat="1">
      <c r="A16" s="38" t="s">
        <v>190</v>
      </c>
      <c r="B16" s="54">
        <v>1400</v>
      </c>
      <c r="C16" s="54">
        <v>1555</v>
      </c>
      <c r="D16" s="61">
        <v>1678</v>
      </c>
      <c r="E16" s="48">
        <f t="shared" si="0"/>
        <v>1544.3333333333333</v>
      </c>
      <c r="S16" s="38" t="s">
        <v>33</v>
      </c>
      <c r="T16" s="54">
        <v>4</v>
      </c>
      <c r="U16" s="54">
        <v>11</v>
      </c>
      <c r="V16" s="61">
        <v>10</v>
      </c>
      <c r="W16" s="48">
        <f t="shared" si="1"/>
        <v>8.3333333333333339</v>
      </c>
    </row>
    <row r="17" spans="1:23">
      <c r="A17" s="38" t="s">
        <v>198</v>
      </c>
      <c r="B17" s="54">
        <v>57</v>
      </c>
      <c r="C17" s="54">
        <v>76</v>
      </c>
      <c r="D17" s="61">
        <v>0</v>
      </c>
      <c r="E17" s="48">
        <f t="shared" si="0"/>
        <v>44.333333333333336</v>
      </c>
      <c r="S17" s="38" t="s">
        <v>78</v>
      </c>
      <c r="T17" s="54">
        <v>6</v>
      </c>
      <c r="U17" s="54">
        <v>4</v>
      </c>
      <c r="V17" s="61">
        <v>6</v>
      </c>
      <c r="W17" s="48">
        <f t="shared" si="1"/>
        <v>5.333333333333333</v>
      </c>
    </row>
    <row r="18" spans="1:23" ht="15.75" thickBot="1">
      <c r="A18" s="38" t="s">
        <v>200</v>
      </c>
      <c r="B18" s="54">
        <v>51</v>
      </c>
      <c r="C18" s="54">
        <v>82</v>
      </c>
      <c r="D18" s="61">
        <v>0</v>
      </c>
      <c r="E18" s="48">
        <f t="shared" si="0"/>
        <v>44.333333333333336</v>
      </c>
      <c r="S18" s="38" t="s">
        <v>201</v>
      </c>
      <c r="T18" s="54">
        <v>4</v>
      </c>
      <c r="U18" s="54">
        <v>4</v>
      </c>
      <c r="V18" s="61">
        <v>0</v>
      </c>
      <c r="W18" s="48">
        <f t="shared" si="1"/>
        <v>2.6666666666666665</v>
      </c>
    </row>
    <row r="19" spans="1:23" ht="15.75" thickBot="1">
      <c r="A19" s="42" t="s">
        <v>185</v>
      </c>
      <c r="B19" s="44">
        <f>SUM(B2:B18)</f>
        <v>1827</v>
      </c>
      <c r="C19" s="44">
        <f>SUM(C2:C18)</f>
        <v>1923</v>
      </c>
      <c r="D19" s="44">
        <f>SUM(D2:D18)</f>
        <v>1895</v>
      </c>
      <c r="E19" s="127">
        <f t="shared" si="0"/>
        <v>1881.6666666666667</v>
      </c>
      <c r="S19" s="40" t="s">
        <v>43</v>
      </c>
      <c r="T19" s="54">
        <v>4</v>
      </c>
      <c r="U19" s="54">
        <v>1</v>
      </c>
      <c r="V19" s="61">
        <v>0</v>
      </c>
      <c r="W19" s="48">
        <f t="shared" si="1"/>
        <v>1.6666666666666667</v>
      </c>
    </row>
    <row r="20" spans="1:23">
      <c r="S20" s="38" t="s">
        <v>65</v>
      </c>
      <c r="T20" s="54">
        <v>4</v>
      </c>
      <c r="U20" s="54">
        <v>0</v>
      </c>
      <c r="V20" s="61">
        <v>1</v>
      </c>
      <c r="W20" s="48">
        <f t="shared" si="1"/>
        <v>1.6666666666666667</v>
      </c>
    </row>
    <row r="21" spans="1:23">
      <c r="S21" s="40" t="s">
        <v>38</v>
      </c>
      <c r="T21" s="54">
        <v>1</v>
      </c>
      <c r="U21" s="54">
        <v>3</v>
      </c>
      <c r="V21" s="61">
        <v>1</v>
      </c>
      <c r="W21" s="48">
        <f t="shared" si="1"/>
        <v>1.6666666666666667</v>
      </c>
    </row>
    <row r="22" spans="1:23">
      <c r="S22" s="38" t="s">
        <v>192</v>
      </c>
      <c r="T22" s="54">
        <v>2</v>
      </c>
      <c r="U22" s="54">
        <v>0</v>
      </c>
      <c r="V22" s="61">
        <v>2</v>
      </c>
      <c r="W22" s="48">
        <f t="shared" si="1"/>
        <v>1.3333333333333333</v>
      </c>
    </row>
    <row r="23" spans="1:23">
      <c r="S23" s="38" t="s">
        <v>194</v>
      </c>
      <c r="T23" s="54">
        <v>2</v>
      </c>
      <c r="U23" s="54">
        <v>2</v>
      </c>
      <c r="V23" s="61">
        <v>0</v>
      </c>
      <c r="W23" s="48">
        <f t="shared" si="1"/>
        <v>1.3333333333333333</v>
      </c>
    </row>
    <row r="24" spans="1:23">
      <c r="S24" s="40" t="s">
        <v>108</v>
      </c>
      <c r="T24" s="54">
        <v>0</v>
      </c>
      <c r="U24" s="54">
        <v>2</v>
      </c>
      <c r="V24" s="61">
        <v>1</v>
      </c>
      <c r="W24" s="48">
        <f t="shared" si="1"/>
        <v>1</v>
      </c>
    </row>
    <row r="25" spans="1:23" ht="15" customHeight="1">
      <c r="S25" s="40" t="s">
        <v>70</v>
      </c>
      <c r="T25" s="54">
        <v>1</v>
      </c>
      <c r="U25" s="54">
        <v>0</v>
      </c>
      <c r="V25" s="61">
        <v>0</v>
      </c>
      <c r="W25" s="48">
        <f t="shared" si="1"/>
        <v>0.33333333333333331</v>
      </c>
    </row>
    <row r="26" spans="1:23">
      <c r="S26" s="38" t="s">
        <v>89</v>
      </c>
      <c r="T26" s="54">
        <v>1</v>
      </c>
      <c r="U26" s="54">
        <v>0</v>
      </c>
      <c r="V26" s="61">
        <v>0</v>
      </c>
      <c r="W26" s="48">
        <f t="shared" si="1"/>
        <v>0.33333333333333331</v>
      </c>
    </row>
    <row r="27" spans="1:23">
      <c r="S27" s="38" t="s">
        <v>87</v>
      </c>
      <c r="T27" s="54">
        <v>0</v>
      </c>
      <c r="U27" s="54">
        <v>0</v>
      </c>
      <c r="V27" s="61">
        <v>0</v>
      </c>
      <c r="W27" s="48">
        <f t="shared" si="1"/>
        <v>0</v>
      </c>
    </row>
    <row r="28" spans="1:23">
      <c r="S28" s="38" t="s">
        <v>188</v>
      </c>
      <c r="T28" s="54">
        <v>0</v>
      </c>
      <c r="U28" s="54">
        <v>0</v>
      </c>
      <c r="V28" s="61">
        <v>0</v>
      </c>
      <c r="W28" s="48">
        <f t="shared" si="1"/>
        <v>0</v>
      </c>
    </row>
    <row r="29" spans="1:23">
      <c r="S29" s="38" t="s">
        <v>189</v>
      </c>
      <c r="T29" s="54">
        <v>0</v>
      </c>
      <c r="U29" s="54">
        <v>0</v>
      </c>
      <c r="V29" s="61">
        <v>0</v>
      </c>
      <c r="W29" s="48">
        <f t="shared" si="1"/>
        <v>0</v>
      </c>
    </row>
    <row r="30" spans="1:23">
      <c r="S30" s="38" t="s">
        <v>109</v>
      </c>
      <c r="T30" s="54">
        <v>0</v>
      </c>
      <c r="U30" s="54">
        <v>0</v>
      </c>
      <c r="V30" s="61">
        <v>0</v>
      </c>
      <c r="W30" s="48">
        <f t="shared" si="1"/>
        <v>0</v>
      </c>
    </row>
    <row r="31" spans="1:23">
      <c r="S31" s="38" t="s">
        <v>104</v>
      </c>
      <c r="T31" s="54">
        <v>0</v>
      </c>
      <c r="U31" s="54">
        <v>0</v>
      </c>
      <c r="V31" s="61">
        <v>0</v>
      </c>
      <c r="W31" s="48">
        <f t="shared" si="1"/>
        <v>0</v>
      </c>
    </row>
    <row r="32" spans="1:23">
      <c r="S32" s="38" t="s">
        <v>110</v>
      </c>
      <c r="T32" s="54">
        <v>0</v>
      </c>
      <c r="U32" s="54">
        <v>0</v>
      </c>
      <c r="V32" s="61">
        <v>0</v>
      </c>
      <c r="W32" s="48">
        <f t="shared" si="1"/>
        <v>0</v>
      </c>
    </row>
    <row r="33" spans="19:23" ht="15.75" thickBot="1">
      <c r="S33" s="41" t="s">
        <v>191</v>
      </c>
      <c r="T33" s="58">
        <v>0</v>
      </c>
      <c r="U33" s="58">
        <v>0</v>
      </c>
      <c r="V33" s="63">
        <v>0</v>
      </c>
      <c r="W33" s="126">
        <f t="shared" si="1"/>
        <v>0</v>
      </c>
    </row>
    <row r="34" spans="19:23" ht="15.75" thickBot="1">
      <c r="S34" s="129" t="s">
        <v>204</v>
      </c>
      <c r="T34" s="131">
        <v>0</v>
      </c>
      <c r="U34" s="131">
        <v>0</v>
      </c>
      <c r="V34" s="131">
        <v>0</v>
      </c>
      <c r="W34" s="134">
        <f t="shared" si="1"/>
        <v>0</v>
      </c>
    </row>
    <row r="35" spans="19:23">
      <c r="S35" s="130" t="s">
        <v>185</v>
      </c>
      <c r="T35" s="132">
        <f>SUM(T2:T34)</f>
        <v>1056</v>
      </c>
      <c r="U35" s="132">
        <f>SUM(U2:U34)</f>
        <v>1105</v>
      </c>
      <c r="V35" s="133">
        <f>SUM(V2:V34)</f>
        <v>1708</v>
      </c>
      <c r="W35" s="125">
        <f t="shared" si="1"/>
        <v>1289.6666666666667</v>
      </c>
    </row>
  </sheetData>
  <sortState ref="S2:W35">
    <sortCondition descending="1" ref="W2"/>
  </sortState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10</vt:i4>
      </vt:variant>
    </vt:vector>
  </HeadingPairs>
  <TitlesOfParts>
    <vt:vector size="10" baseType="lpstr">
      <vt:lpstr>Canais de atendimento</vt:lpstr>
      <vt:lpstr>Protocolos</vt:lpstr>
      <vt:lpstr>ASSUNTOS</vt:lpstr>
      <vt:lpstr>UNIDADES</vt:lpstr>
      <vt:lpstr>ASSUNTOS 10+ demandados</vt:lpstr>
      <vt:lpstr>Linha do tempo 10+ assuntos(md)</vt:lpstr>
      <vt:lpstr>Ranking PR +demandads Maio2018</vt:lpstr>
      <vt:lpstr>10+ Mai 18 - Assunto x Unidade</vt:lpstr>
      <vt:lpstr>Distribuição entradas na PR's</vt:lpstr>
      <vt:lpstr>Plan1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d690250</cp:lastModifiedBy>
  <cp:lastPrinted>2018-07-16T14:07:11Z</cp:lastPrinted>
  <dcterms:created xsi:type="dcterms:W3CDTF">2018-06-04T18:43:46Z</dcterms:created>
  <dcterms:modified xsi:type="dcterms:W3CDTF">2018-07-16T20:43:22Z</dcterms:modified>
</cp:coreProperties>
</file>